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6" windowHeight="7152"/>
  </bookViews>
  <sheets>
    <sheet name="1" sheetId="2" r:id="rId1"/>
  </sheets>
  <calcPr calcId="144525"/>
</workbook>
</file>

<file path=xl/calcChain.xml><?xml version="1.0" encoding="utf-8"?>
<calcChain xmlns="http://schemas.openxmlformats.org/spreadsheetml/2006/main">
  <c r="T142" i="2" l="1"/>
  <c r="S143" i="2"/>
  <c r="Q143" i="2"/>
  <c r="Q142" i="2" s="1"/>
  <c r="T144" i="2"/>
  <c r="S144" i="2"/>
  <c r="Q144" i="2"/>
  <c r="Q122" i="2"/>
  <c r="T123" i="2"/>
  <c r="S123" i="2"/>
  <c r="Q123" i="2"/>
  <c r="Q14" i="2"/>
  <c r="Q13" i="2" s="1"/>
  <c r="Q16" i="2"/>
  <c r="Q18" i="2"/>
  <c r="Q19" i="2"/>
  <c r="T15" i="2"/>
  <c r="S15" i="2"/>
  <c r="T109" i="2"/>
  <c r="S109" i="2"/>
  <c r="S42" i="2"/>
  <c r="S41" i="2" s="1"/>
  <c r="S40" i="2" s="1"/>
  <c r="S39" i="2" s="1"/>
  <c r="S38" i="2" s="1"/>
  <c r="S37" i="2" s="1"/>
  <c r="Q109" i="2"/>
  <c r="Q42" i="2"/>
  <c r="Q41" i="2" s="1"/>
  <c r="Q40" i="2" s="1"/>
  <c r="Q39" i="2" s="1"/>
  <c r="Q38" i="2" s="1"/>
  <c r="T42" i="2"/>
  <c r="T41" i="2" s="1"/>
  <c r="T40" i="2" s="1"/>
  <c r="T39" i="2" s="1"/>
  <c r="T38" i="2" s="1"/>
  <c r="T146" i="2"/>
  <c r="T143" i="2" s="1"/>
  <c r="T140" i="2"/>
  <c r="T139" i="2" s="1"/>
  <c r="T138" i="2" s="1"/>
  <c r="T137" i="2" s="1"/>
  <c r="T125" i="2"/>
  <c r="T122" i="2" s="1"/>
  <c r="T121" i="2" s="1"/>
  <c r="T120" i="2" s="1"/>
  <c r="T119" i="2" s="1"/>
  <c r="T118" i="2" s="1"/>
  <c r="T116" i="2"/>
  <c r="T115" i="2" s="1"/>
  <c r="T114" i="2" s="1"/>
  <c r="T113" i="2" s="1"/>
  <c r="T108" i="2"/>
  <c r="T107" i="2" s="1"/>
  <c r="T106" i="2" s="1"/>
  <c r="T105" i="2" s="1"/>
  <c r="T103" i="2"/>
  <c r="T102" i="2" s="1"/>
  <c r="T101" i="2" s="1"/>
  <c r="T99" i="2"/>
  <c r="T98" i="2" s="1"/>
  <c r="T97" i="2" s="1"/>
  <c r="T95" i="2"/>
  <c r="T94" i="2" s="1"/>
  <c r="T93" i="2" s="1"/>
  <c r="T92" i="2" s="1"/>
  <c r="T90" i="2"/>
  <c r="T89" i="2" s="1"/>
  <c r="T88" i="2" s="1"/>
  <c r="T87" i="2" s="1"/>
  <c r="T85" i="2"/>
  <c r="T84" i="2" s="1"/>
  <c r="T83" i="2" s="1"/>
  <c r="T82" i="2" s="1"/>
  <c r="T81" i="2" s="1"/>
  <c r="T80" i="2" s="1"/>
  <c r="T68" i="2"/>
  <c r="T67" i="2" s="1"/>
  <c r="T66" i="2" s="1"/>
  <c r="T65" i="2" s="1"/>
  <c r="T64" i="2" s="1"/>
  <c r="T63" i="2" s="1"/>
  <c r="T61" i="2"/>
  <c r="T60" i="2"/>
  <c r="T59" i="2" s="1"/>
  <c r="T58" i="2" s="1"/>
  <c r="T57" i="2" s="1"/>
  <c r="T56" i="2" s="1"/>
  <c r="T35" i="2"/>
  <c r="T34" i="2" s="1"/>
  <c r="T33" i="2" s="1"/>
  <c r="T32" i="2" s="1"/>
  <c r="T30" i="2"/>
  <c r="T29" i="2" s="1"/>
  <c r="T28" i="2" s="1"/>
  <c r="T27" i="2" s="1"/>
  <c r="T25" i="2"/>
  <c r="T24" i="2" s="1"/>
  <c r="T23" i="2" s="1"/>
  <c r="T22" i="2" s="1"/>
  <c r="S146" i="2"/>
  <c r="S142" i="2" s="1"/>
  <c r="S140" i="2"/>
  <c r="S139" i="2" s="1"/>
  <c r="S138" i="2" s="1"/>
  <c r="S137" i="2" s="1"/>
  <c r="S125" i="2"/>
  <c r="S122" i="2" s="1"/>
  <c r="S121" i="2" s="1"/>
  <c r="S120" i="2" s="1"/>
  <c r="S119" i="2" s="1"/>
  <c r="S118" i="2" s="1"/>
  <c r="S116" i="2"/>
  <c r="S115" i="2" s="1"/>
  <c r="S114" i="2" s="1"/>
  <c r="S113" i="2" s="1"/>
  <c r="S108" i="2"/>
  <c r="S107" i="2" s="1"/>
  <c r="S106" i="2" s="1"/>
  <c r="S105" i="2" s="1"/>
  <c r="S103" i="2"/>
  <c r="S102" i="2" s="1"/>
  <c r="S101" i="2" s="1"/>
  <c r="S99" i="2"/>
  <c r="S98" i="2" s="1"/>
  <c r="S97" i="2" s="1"/>
  <c r="S95" i="2"/>
  <c r="S94" i="2" s="1"/>
  <c r="S93" i="2" s="1"/>
  <c r="S92" i="2" s="1"/>
  <c r="S90" i="2"/>
  <c r="S89" i="2" s="1"/>
  <c r="S88" i="2" s="1"/>
  <c r="S87" i="2" s="1"/>
  <c r="S85" i="2"/>
  <c r="S84" i="2" s="1"/>
  <c r="S83" i="2" s="1"/>
  <c r="S82" i="2" s="1"/>
  <c r="S81" i="2" s="1"/>
  <c r="S80" i="2" s="1"/>
  <c r="S68" i="2"/>
  <c r="S67" i="2" s="1"/>
  <c r="S66" i="2" s="1"/>
  <c r="S65" i="2" s="1"/>
  <c r="S64" i="2" s="1"/>
  <c r="S63" i="2" s="1"/>
  <c r="S61" i="2"/>
  <c r="S60" i="2" s="1"/>
  <c r="S59" i="2" s="1"/>
  <c r="S58" i="2" s="1"/>
  <c r="S57" i="2" s="1"/>
  <c r="S56" i="2" s="1"/>
  <c r="S35" i="2"/>
  <c r="S34" i="2" s="1"/>
  <c r="S33" i="2" s="1"/>
  <c r="S32" i="2" s="1"/>
  <c r="S30" i="2"/>
  <c r="S29" i="2" s="1"/>
  <c r="S28" i="2" s="1"/>
  <c r="S27" i="2" s="1"/>
  <c r="S25" i="2"/>
  <c r="S24" i="2" s="1"/>
  <c r="S23" i="2" s="1"/>
  <c r="S22" i="2" s="1"/>
  <c r="Q99" i="2"/>
  <c r="Q98" i="2" s="1"/>
  <c r="Q97" i="2" s="1"/>
  <c r="Q108" i="2"/>
  <c r="Q107" i="2" s="1"/>
  <c r="Q106" i="2" s="1"/>
  <c r="Q105" i="2" s="1"/>
  <c r="Q140" i="2"/>
  <c r="Q139" i="2" s="1"/>
  <c r="Q138" i="2" s="1"/>
  <c r="Q137" i="2" s="1"/>
  <c r="Q125" i="2"/>
  <c r="Q116" i="2"/>
  <c r="Q115" i="2" s="1"/>
  <c r="Q114" i="2" s="1"/>
  <c r="Q113" i="2" s="1"/>
  <c r="Q102" i="2"/>
  <c r="Q101" i="2" s="1"/>
  <c r="Q95" i="2"/>
  <c r="Q94" i="2" s="1"/>
  <c r="Q93" i="2" s="1"/>
  <c r="Q92" i="2" s="1"/>
  <c r="Q90" i="2"/>
  <c r="Q89" i="2" s="1"/>
  <c r="Q88" i="2" s="1"/>
  <c r="Q87" i="2" s="1"/>
  <c r="Q85" i="2"/>
  <c r="Q84" i="2" s="1"/>
  <c r="Q83" i="2" s="1"/>
  <c r="Q82" i="2" s="1"/>
  <c r="Q81" i="2" s="1"/>
  <c r="Q80" i="2" s="1"/>
  <c r="Q68" i="2"/>
  <c r="Q67" i="2" s="1"/>
  <c r="Q66" i="2" s="1"/>
  <c r="Q65" i="2" s="1"/>
  <c r="Q64" i="2" s="1"/>
  <c r="Q63" i="2" s="1"/>
  <c r="Q61" i="2"/>
  <c r="Q60" i="2" s="1"/>
  <c r="Q59" i="2" s="1"/>
  <c r="Q58" i="2" s="1"/>
  <c r="Q57" i="2" s="1"/>
  <c r="Q56" i="2" s="1"/>
  <c r="Q25" i="2"/>
  <c r="Q24" i="2" s="1"/>
  <c r="Q23" i="2" s="1"/>
  <c r="Q22" i="2" s="1"/>
  <c r="Q35" i="2"/>
  <c r="Q34" i="2" s="1"/>
  <c r="Q33" i="2" s="1"/>
  <c r="Q32" i="2" s="1"/>
  <c r="Q30" i="2"/>
  <c r="Q29" i="2" s="1"/>
  <c r="Q28" i="2" s="1"/>
  <c r="Q27" i="2" s="1"/>
  <c r="T11" i="2" l="1"/>
  <c r="S11" i="2"/>
  <c r="S12" i="2"/>
  <c r="T13" i="2"/>
  <c r="S13" i="2"/>
  <c r="S14" i="2"/>
  <c r="T12" i="2"/>
  <c r="T14" i="2"/>
  <c r="Q121" i="2"/>
  <c r="Q120" i="2" s="1"/>
  <c r="Q119" i="2" s="1"/>
  <c r="Q118" i="2" s="1"/>
  <c r="Q12" i="2"/>
  <c r="Q10" i="2" s="1"/>
  <c r="T21" i="2"/>
  <c r="T37" i="2"/>
  <c r="Q37" i="2"/>
  <c r="S136" i="2"/>
  <c r="S112" i="2" s="1"/>
  <c r="T71" i="2"/>
  <c r="T70" i="2" s="1"/>
  <c r="T136" i="2"/>
  <c r="T112" i="2" s="1"/>
  <c r="T47" i="2"/>
  <c r="T46" i="2" s="1"/>
  <c r="S47" i="2"/>
  <c r="S46" i="2" s="1"/>
  <c r="S21" i="2"/>
  <c r="S71" i="2"/>
  <c r="S70" i="2" s="1"/>
  <c r="Q71" i="2"/>
  <c r="Q70" i="2" s="1"/>
  <c r="Q47" i="2"/>
  <c r="Q46" i="2" s="1"/>
  <c r="Q21" i="2"/>
  <c r="Q136" i="2"/>
  <c r="Q9" i="2" l="1"/>
  <c r="S149" i="2"/>
  <c r="S9" i="2"/>
  <c r="S10" i="2"/>
  <c r="T9" i="2"/>
  <c r="T10" i="2"/>
  <c r="Q112" i="2"/>
  <c r="Q149" i="2" s="1"/>
  <c r="T149" i="2"/>
  <c r="Q11" i="2"/>
</calcChain>
</file>

<file path=xl/sharedStrings.xml><?xml version="1.0" encoding="utf-8"?>
<sst xmlns="http://schemas.openxmlformats.org/spreadsheetml/2006/main" count="344" uniqueCount="111">
  <si>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</si>
  <si>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</si>
  <si>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</si>
  <si>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</si>
  <si>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</si>
  <si>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</si>
  <si>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</si>
  <si>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</si>
  <si>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</si>
  <si>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</si>
  <si>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</si>
  <si>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</si>
  <si>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</si>
  <si>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</si>
  <si>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</si>
  <si>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</si>
  <si>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</si>
  <si>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</si>
  <si>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</si>
  <si>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</si>
  <si>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</si>
  <si>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</si>
  <si>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</si>
  <si>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</si>
  <si>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</si>
  <si>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</si>
  <si>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</si>
  <si>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</si>
  <si>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</si>
  <si>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</si>
  <si>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</si>
  <si>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</si>
  <si>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</si>
  <si>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</si>
  <si>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</si>
  <si>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</si>
  <si>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</si>
  <si>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</si>
  <si>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</si>
  <si>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</si>
  <si>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</si>
  <si>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</si>
  <si>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</si>
  <si>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</si>
  <si>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</si>
  <si>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</si>
  <si>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</si>
  <si>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</si>
  <si>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</si>
  <si>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</si>
  <si>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</si>
  <si>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</si>
  <si>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</si>
  <si>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</si>
  <si>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</si>
  <si>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</si>
  <si>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</si>
  <si>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</si>
  <si>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</si>
  <si>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</si>
  <si>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</si>
  <si>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</si>
  <si>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</si>
  <si>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</si>
  <si>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</si>
  <si>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</si>
  <si>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</si>
  <si>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</si>
  <si>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</si>
  <si>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</si>
  <si>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</si>
  <si>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</si>
  <si>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</si>
  <si>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</si>
  <si>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</si>
  <si>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</si>
  <si>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</si>
  <si>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</si>
  <si>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</si>
  <si>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</si>
  <si>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</si>
  <si>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</si>
  <si>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</si>
  <si>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</si>
  <si>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</si>
  <si>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</si>
  <si>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</si>
  <si>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</si>
  <si>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</si>
  <si>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</si>
  <si>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</si>
  <si>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</si>
  <si>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</si>
  <si>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</si>
  <si>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</si>
  <si>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</si>
  <si>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</si>
  <si>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</si>
  <si>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</si>
  <si>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</si>
  <si>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</si>
  <si>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</si>
  <si>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2021г</t>
  </si>
  <si>
    <t>2022г</t>
  </si>
  <si>
    <t>2023г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</si>
  <si>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2021 год и плановый период 2022-2023гг.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</si>
  <si>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</si>
  <si>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</si>
  <si>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</si>
  <si>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</si>
  <si>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Приложение №  5                          УТВЕРЖДЕНО                                 решением второй сессии Совета депутатов Ивановского сельсовета Баганского района от 29 декабря 2020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</si>
</sst>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1"/>
  <sheetViews>
    <sheetView showGridLines="0" tabSelected="1" workbookViewId="0">
      <selection activeCell="O1" sqref="O1:Q1"/>
    </sheetView>
  </sheetViews>
  <sheetFormatPr defaultColWidth="9.109375" defaultRowHeight="13.2" x14ac:dyDescent="0.25"/>
  <cols>
    <col min="1" max="1" width="1.44140625" style="1" customWidth="1"/>
    <col min="2" max="11" width="0.5546875" style="1" customWidth="1"/>
    <col min="12" max="12" width="30.6640625" style="1" customWidth="1"/>
    <col min="13" max="13" width="13" style="1" customWidth="1"/>
    <col min="14" max="14" width="8.109375" style="1" customWidth="1"/>
    <col min="15" max="15" width="7.6640625" style="1" customWidth="1"/>
    <col min="16" max="16" width="6.109375" style="1" customWidth="1"/>
    <col min="17" max="17" width="12.109375" style="1" customWidth="1"/>
    <col min="18" max="18" width="0" style="1" hidden="1" customWidth="1"/>
    <col min="19" max="19" width="11" style="1" customWidth="1"/>
    <col min="20" max="20" width="10.6640625" style="1" customWidth="1"/>
    <col min="21" max="255" width="9.109375" style="1" customWidth="1"/>
    <col min="256" max="16384" width="9.109375" style="1"/>
  </cols>
  <sheetData>
    <row r="1" spans="1:22" ht="96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2" t="s">
        <v>110</v>
      </c>
      <c r="P1" s="53"/>
      <c r="Q1" s="53"/>
      <c r="R1" s="3"/>
      <c r="S1" s="2"/>
      <c r="T1" s="2"/>
    </row>
    <row r="2" spans="1:22" ht="12.75" customHeight="1" x14ac:dyDescent="0.25">
      <c r="A2" s="44"/>
      <c r="B2" s="43"/>
      <c r="C2" s="43"/>
      <c r="D2" s="43"/>
      <c r="E2" s="43"/>
      <c r="F2" s="43"/>
      <c r="G2" s="43"/>
      <c r="H2" s="43"/>
      <c r="I2" s="43"/>
      <c r="J2" s="43"/>
      <c r="K2" s="62" t="s">
        <v>0</v>
      </c>
      <c r="L2" s="62"/>
      <c r="M2" s="62"/>
      <c r="N2" s="62"/>
      <c r="O2" s="62"/>
      <c r="P2" s="62"/>
      <c r="Q2" s="42"/>
      <c r="R2" s="42"/>
      <c r="S2" s="42"/>
      <c r="T2" s="42"/>
    </row>
    <row r="3" spans="1:22" ht="25.5" customHeight="1" x14ac:dyDescent="0.25">
      <c r="A3" s="3"/>
      <c r="B3" s="3"/>
      <c r="C3" s="3"/>
      <c r="D3" s="3"/>
      <c r="E3" s="3"/>
      <c r="F3" s="54" t="s">
        <v>105</v>
      </c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3"/>
      <c r="S3" s="2"/>
      <c r="T3" s="2"/>
    </row>
    <row r="4" spans="1:22" ht="31.5" customHeight="1" x14ac:dyDescent="0.25">
      <c r="A4" s="3"/>
      <c r="B4" s="3"/>
      <c r="C4" s="3"/>
      <c r="D4" s="3"/>
      <c r="E4" s="3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3"/>
      <c r="S4" s="2"/>
      <c r="T4" s="2"/>
    </row>
    <row r="5" spans="1:22" ht="12.75" customHeight="1" x14ac:dyDescent="0.25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1"/>
      <c r="Q5" s="2"/>
      <c r="R5" s="3"/>
      <c r="S5" s="2"/>
      <c r="T5" s="2"/>
    </row>
    <row r="6" spans="1:22" ht="11.25" customHeight="1" thickBo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2"/>
      <c r="N6" s="11"/>
      <c r="O6" s="11"/>
      <c r="P6" s="11"/>
      <c r="Q6" s="49" t="s">
        <v>0</v>
      </c>
      <c r="R6" s="3"/>
      <c r="S6" s="2"/>
      <c r="T6" s="45" t="s">
        <v>85</v>
      </c>
    </row>
    <row r="7" spans="1:22" ht="19.649999999999999" customHeight="1" thickBot="1" x14ac:dyDescent="0.3">
      <c r="A7" s="11"/>
      <c r="B7" s="40"/>
      <c r="C7" s="39"/>
      <c r="D7" s="39"/>
      <c r="E7" s="39"/>
      <c r="F7" s="39"/>
      <c r="G7" s="39"/>
      <c r="H7" s="39"/>
      <c r="I7" s="39" t="s">
        <v>1</v>
      </c>
      <c r="J7" s="39"/>
      <c r="K7" s="39"/>
      <c r="L7" s="38" t="s">
        <v>84</v>
      </c>
      <c r="M7" s="38" t="s">
        <v>83</v>
      </c>
      <c r="N7" s="37" t="s">
        <v>82</v>
      </c>
      <c r="O7" s="38" t="s">
        <v>81</v>
      </c>
      <c r="P7" s="37" t="s">
        <v>80</v>
      </c>
      <c r="Q7" s="36" t="s">
        <v>102</v>
      </c>
      <c r="R7" s="35"/>
      <c r="S7" s="36" t="s">
        <v>103</v>
      </c>
      <c r="T7" s="36" t="s">
        <v>104</v>
      </c>
      <c r="U7" s="3"/>
      <c r="V7" s="2"/>
    </row>
    <row r="8" spans="1:22" ht="19.649999999999999" customHeight="1" thickBot="1" x14ac:dyDescent="0.3">
      <c r="A8" s="11"/>
      <c r="B8" s="40"/>
      <c r="C8" s="39"/>
      <c r="D8" s="39"/>
      <c r="E8" s="39"/>
      <c r="F8" s="39"/>
      <c r="G8" s="39"/>
      <c r="H8" s="39"/>
      <c r="I8" s="39" t="s">
        <v>1</v>
      </c>
      <c r="J8" s="39"/>
      <c r="K8" s="39"/>
      <c r="L8" s="38">
        <v>1</v>
      </c>
      <c r="M8" s="38">
        <v>2</v>
      </c>
      <c r="N8" s="37">
        <v>3</v>
      </c>
      <c r="O8" s="38">
        <v>4</v>
      </c>
      <c r="P8" s="37">
        <v>5</v>
      </c>
      <c r="Q8" s="36">
        <v>6</v>
      </c>
      <c r="R8" s="35"/>
      <c r="S8" s="36">
        <v>7</v>
      </c>
      <c r="T8" s="36">
        <v>8</v>
      </c>
      <c r="U8" s="3"/>
      <c r="V8" s="2"/>
    </row>
    <row r="9" spans="1:22" ht="32.25" customHeight="1" x14ac:dyDescent="0.25">
      <c r="A9" s="16"/>
      <c r="B9" s="63" t="s">
        <v>79</v>
      </c>
      <c r="C9" s="63"/>
      <c r="D9" s="63"/>
      <c r="E9" s="63"/>
      <c r="F9" s="63"/>
      <c r="G9" s="63"/>
      <c r="H9" s="63"/>
      <c r="I9" s="63"/>
      <c r="J9" s="63"/>
      <c r="K9" s="63"/>
      <c r="L9" s="64"/>
      <c r="M9" s="34" t="s">
        <v>78</v>
      </c>
      <c r="N9" s="33" t="s">
        <v>2</v>
      </c>
      <c r="O9" s="32">
        <v>0</v>
      </c>
      <c r="P9" s="32">
        <v>0</v>
      </c>
      <c r="Q9" s="31">
        <f>Q10+Q21</f>
        <v>6029420</v>
      </c>
      <c r="R9" s="30"/>
      <c r="S9" s="31">
        <f>S21</f>
        <v>0</v>
      </c>
      <c r="T9" s="31">
        <f>T21</f>
        <v>0</v>
      </c>
      <c r="U9" s="15"/>
      <c r="V9" s="2"/>
    </row>
    <row r="10" spans="1:22" ht="32.25" customHeight="1" x14ac:dyDescent="0.25">
      <c r="A10" s="16"/>
      <c r="B10" s="56" t="s">
        <v>79</v>
      </c>
      <c r="C10" s="56"/>
      <c r="D10" s="56"/>
      <c r="E10" s="56"/>
      <c r="F10" s="56"/>
      <c r="G10" s="56"/>
      <c r="H10" s="56"/>
      <c r="I10" s="56"/>
      <c r="J10" s="56"/>
      <c r="K10" s="56"/>
      <c r="L10" s="57"/>
      <c r="M10" s="46">
        <v>120000000</v>
      </c>
      <c r="N10" s="24" t="s">
        <v>2</v>
      </c>
      <c r="O10" s="23">
        <v>0</v>
      </c>
      <c r="P10" s="23">
        <v>0</v>
      </c>
      <c r="Q10" s="22">
        <f>Q12</f>
        <v>5857420</v>
      </c>
      <c r="R10" s="17"/>
      <c r="S10" s="22">
        <f t="shared" ref="S10:T15" si="0">S21+S26+S31</f>
        <v>0</v>
      </c>
      <c r="T10" s="22">
        <f t="shared" si="0"/>
        <v>0</v>
      </c>
      <c r="U10" s="15"/>
      <c r="V10" s="2"/>
    </row>
    <row r="11" spans="1:22" ht="64.5" customHeight="1" x14ac:dyDescent="0.25">
      <c r="A11" s="16"/>
      <c r="B11" s="56" t="s">
        <v>106</v>
      </c>
      <c r="C11" s="56"/>
      <c r="D11" s="56"/>
      <c r="E11" s="56"/>
      <c r="F11" s="56"/>
      <c r="G11" s="56"/>
      <c r="H11" s="56"/>
      <c r="I11" s="56"/>
      <c r="J11" s="56"/>
      <c r="K11" s="56"/>
      <c r="L11" s="57"/>
      <c r="M11" s="46">
        <v>120070510</v>
      </c>
      <c r="N11" s="24" t="s">
        <v>2</v>
      </c>
      <c r="O11" s="23">
        <v>0</v>
      </c>
      <c r="P11" s="23">
        <v>0</v>
      </c>
      <c r="Q11" s="22">
        <f>Q12</f>
        <v>5857420</v>
      </c>
      <c r="R11" s="17"/>
      <c r="S11" s="22">
        <f t="shared" si="0"/>
        <v>0</v>
      </c>
      <c r="T11" s="22">
        <f t="shared" si="0"/>
        <v>0</v>
      </c>
      <c r="U11" s="15"/>
      <c r="V11" s="2"/>
    </row>
    <row r="12" spans="1:22" ht="63" customHeight="1" x14ac:dyDescent="0.25">
      <c r="A12" s="16"/>
      <c r="B12" s="50" t="s">
        <v>17</v>
      </c>
      <c r="C12" s="50"/>
      <c r="D12" s="50"/>
      <c r="E12" s="50"/>
      <c r="F12" s="50"/>
      <c r="G12" s="50"/>
      <c r="H12" s="50"/>
      <c r="I12" s="50"/>
      <c r="J12" s="50"/>
      <c r="K12" s="50"/>
      <c r="L12" s="51"/>
      <c r="M12" s="46">
        <v>120070510</v>
      </c>
      <c r="N12" s="24">
        <v>100</v>
      </c>
      <c r="O12" s="23">
        <v>0</v>
      </c>
      <c r="P12" s="23">
        <v>0</v>
      </c>
      <c r="Q12" s="22">
        <f>Q13+Q18</f>
        <v>5857420</v>
      </c>
      <c r="R12" s="17"/>
      <c r="S12" s="22">
        <f t="shared" si="0"/>
        <v>0</v>
      </c>
      <c r="T12" s="22">
        <f t="shared" si="0"/>
        <v>0</v>
      </c>
      <c r="U12" s="15"/>
      <c r="V12" s="2"/>
    </row>
    <row r="13" spans="1:22" ht="25.5" customHeight="1" x14ac:dyDescent="0.25">
      <c r="A13" s="16"/>
      <c r="B13" s="56" t="s">
        <v>107</v>
      </c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46">
        <v>120070510</v>
      </c>
      <c r="N13" s="24">
        <v>110</v>
      </c>
      <c r="O13" s="23">
        <v>0</v>
      </c>
      <c r="P13" s="23">
        <v>0</v>
      </c>
      <c r="Q13" s="22">
        <f>Q14+Q16</f>
        <v>5473000</v>
      </c>
      <c r="R13" s="17"/>
      <c r="S13" s="22">
        <f t="shared" si="0"/>
        <v>0</v>
      </c>
      <c r="T13" s="22">
        <f t="shared" si="0"/>
        <v>0</v>
      </c>
      <c r="U13" s="15"/>
      <c r="V13" s="2"/>
    </row>
    <row r="14" spans="1:22" ht="16.5" customHeight="1" x14ac:dyDescent="0.25">
      <c r="A14" s="16"/>
      <c r="B14" s="56" t="s">
        <v>108</v>
      </c>
      <c r="C14" s="56"/>
      <c r="D14" s="56"/>
      <c r="E14" s="56"/>
      <c r="F14" s="56"/>
      <c r="G14" s="56"/>
      <c r="H14" s="56"/>
      <c r="I14" s="56"/>
      <c r="J14" s="56"/>
      <c r="K14" s="56"/>
      <c r="L14" s="57"/>
      <c r="M14" s="46">
        <v>120070510</v>
      </c>
      <c r="N14" s="24">
        <v>110</v>
      </c>
      <c r="O14" s="23">
        <v>1</v>
      </c>
      <c r="P14" s="23">
        <v>0</v>
      </c>
      <c r="Q14" s="22">
        <f>Q15</f>
        <v>3802500</v>
      </c>
      <c r="R14" s="17"/>
      <c r="S14" s="22">
        <f t="shared" si="0"/>
        <v>0</v>
      </c>
      <c r="T14" s="22">
        <f t="shared" si="0"/>
        <v>0</v>
      </c>
      <c r="U14" s="15"/>
      <c r="V14" s="2"/>
    </row>
    <row r="15" spans="1:22" ht="25.5" customHeight="1" x14ac:dyDescent="0.25">
      <c r="A15" s="16"/>
      <c r="B15" s="56" t="s">
        <v>42</v>
      </c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46">
        <v>120070510</v>
      </c>
      <c r="N15" s="24">
        <v>110</v>
      </c>
      <c r="O15" s="23">
        <v>1</v>
      </c>
      <c r="P15" s="23">
        <v>13</v>
      </c>
      <c r="Q15" s="22">
        <v>3802500</v>
      </c>
      <c r="R15" s="17"/>
      <c r="S15" s="22">
        <f t="shared" si="0"/>
        <v>0</v>
      </c>
      <c r="T15" s="22">
        <f t="shared" si="0"/>
        <v>0</v>
      </c>
      <c r="U15" s="15"/>
      <c r="V15" s="2"/>
    </row>
    <row r="16" spans="1:22" ht="16.5" customHeight="1" x14ac:dyDescent="0.25">
      <c r="A16" s="16"/>
      <c r="B16" s="56" t="s">
        <v>87</v>
      </c>
      <c r="C16" s="56"/>
      <c r="D16" s="56"/>
      <c r="E16" s="56"/>
      <c r="F16" s="56"/>
      <c r="G16" s="56"/>
      <c r="H16" s="56"/>
      <c r="I16" s="56"/>
      <c r="J16" s="56"/>
      <c r="K16" s="56"/>
      <c r="L16" s="57"/>
      <c r="M16" s="46">
        <v>120070510</v>
      </c>
      <c r="N16" s="24">
        <v>110</v>
      </c>
      <c r="O16" s="23">
        <v>11</v>
      </c>
      <c r="P16" s="23">
        <v>0</v>
      </c>
      <c r="Q16" s="22">
        <f>Q17</f>
        <v>1670500</v>
      </c>
      <c r="R16" s="17"/>
      <c r="S16" s="22">
        <v>0</v>
      </c>
      <c r="T16" s="22">
        <v>0</v>
      </c>
      <c r="U16" s="15"/>
      <c r="V16" s="2"/>
    </row>
    <row r="17" spans="1:22" ht="16.5" customHeight="1" x14ac:dyDescent="0.25">
      <c r="A17" s="16"/>
      <c r="B17" s="56" t="s">
        <v>87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46">
        <v>120070510</v>
      </c>
      <c r="N17" s="24">
        <v>110</v>
      </c>
      <c r="O17" s="23">
        <v>11</v>
      </c>
      <c r="P17" s="23">
        <v>2</v>
      </c>
      <c r="Q17" s="22">
        <v>1670500</v>
      </c>
      <c r="R17" s="17"/>
      <c r="S17" s="22">
        <v>0</v>
      </c>
      <c r="T17" s="22">
        <v>0</v>
      </c>
      <c r="U17" s="15"/>
      <c r="V17" s="2"/>
    </row>
    <row r="18" spans="1:22" ht="25.5" customHeight="1" x14ac:dyDescent="0.25">
      <c r="A18" s="16"/>
      <c r="B18" s="56" t="s">
        <v>107</v>
      </c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46">
        <v>120070510</v>
      </c>
      <c r="N18" s="24">
        <v>120</v>
      </c>
      <c r="O18" s="23">
        <v>0</v>
      </c>
      <c r="P18" s="23">
        <v>0</v>
      </c>
      <c r="Q18" s="22">
        <f>Q20</f>
        <v>384420</v>
      </c>
      <c r="R18" s="17"/>
      <c r="S18" s="22">
        <v>0</v>
      </c>
      <c r="T18" s="22">
        <v>0</v>
      </c>
      <c r="U18" s="15"/>
      <c r="V18" s="2"/>
    </row>
    <row r="19" spans="1:22" ht="16.5" customHeight="1" x14ac:dyDescent="0.25">
      <c r="A19" s="16"/>
      <c r="B19" s="56" t="s">
        <v>108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46">
        <v>120070510</v>
      </c>
      <c r="N19" s="24">
        <v>120</v>
      </c>
      <c r="O19" s="23">
        <v>1</v>
      </c>
      <c r="P19" s="23">
        <v>0</v>
      </c>
      <c r="Q19" s="22">
        <f>Q20</f>
        <v>384420</v>
      </c>
      <c r="R19" s="17"/>
      <c r="S19" s="22">
        <v>0</v>
      </c>
      <c r="T19" s="22">
        <v>0</v>
      </c>
      <c r="U19" s="15"/>
      <c r="V19" s="2"/>
    </row>
    <row r="20" spans="1:22" ht="48.75" customHeight="1" x14ac:dyDescent="0.25">
      <c r="A20" s="16"/>
      <c r="B20" s="50" t="s">
        <v>32</v>
      </c>
      <c r="C20" s="50"/>
      <c r="D20" s="50"/>
      <c r="E20" s="50"/>
      <c r="F20" s="50"/>
      <c r="G20" s="50"/>
      <c r="H20" s="50"/>
      <c r="I20" s="50"/>
      <c r="J20" s="50"/>
      <c r="K20" s="50"/>
      <c r="L20" s="51"/>
      <c r="M20" s="46">
        <v>120070510</v>
      </c>
      <c r="N20" s="24">
        <v>120</v>
      </c>
      <c r="O20" s="23">
        <v>1</v>
      </c>
      <c r="P20" s="23">
        <v>4</v>
      </c>
      <c r="Q20" s="22">
        <v>384420</v>
      </c>
      <c r="R20" s="17"/>
      <c r="S20" s="22">
        <v>0</v>
      </c>
      <c r="T20" s="22">
        <v>0</v>
      </c>
      <c r="U20" s="15"/>
      <c r="V20" s="2"/>
    </row>
    <row r="21" spans="1:22" ht="21.75" customHeight="1" x14ac:dyDescent="0.25">
      <c r="A21" s="16"/>
      <c r="B21" s="56" t="s">
        <v>77</v>
      </c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25" t="s">
        <v>76</v>
      </c>
      <c r="N21" s="24" t="s">
        <v>2</v>
      </c>
      <c r="O21" s="23">
        <v>0</v>
      </c>
      <c r="P21" s="23">
        <v>0</v>
      </c>
      <c r="Q21" s="22">
        <f>Q22+Q27+Q32</f>
        <v>172000</v>
      </c>
      <c r="R21" s="17"/>
      <c r="S21" s="22">
        <f>S22+S27+S32</f>
        <v>0</v>
      </c>
      <c r="T21" s="22">
        <f>T22+T27+T32</f>
        <v>0</v>
      </c>
      <c r="U21" s="15"/>
      <c r="V21" s="2"/>
    </row>
    <row r="22" spans="1:22" ht="66.75" customHeight="1" x14ac:dyDescent="0.25">
      <c r="A22" s="16"/>
      <c r="B22" s="56" t="s">
        <v>90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25" t="s">
        <v>71</v>
      </c>
      <c r="N22" s="24" t="s">
        <v>2</v>
      </c>
      <c r="O22" s="23">
        <v>0</v>
      </c>
      <c r="P22" s="23">
        <v>0</v>
      </c>
      <c r="Q22" s="22">
        <f>Q23</f>
        <v>162000</v>
      </c>
      <c r="R22" s="17"/>
      <c r="S22" s="22">
        <f t="shared" ref="S22:T25" si="1">S23</f>
        <v>0</v>
      </c>
      <c r="T22" s="22">
        <f t="shared" si="1"/>
        <v>0</v>
      </c>
      <c r="U22" s="15"/>
      <c r="V22" s="2"/>
    </row>
    <row r="23" spans="1:22" ht="21.75" customHeight="1" x14ac:dyDescent="0.25">
      <c r="A23" s="16"/>
      <c r="B23" s="50" t="s">
        <v>75</v>
      </c>
      <c r="C23" s="50"/>
      <c r="D23" s="50"/>
      <c r="E23" s="50"/>
      <c r="F23" s="50"/>
      <c r="G23" s="50"/>
      <c r="H23" s="50"/>
      <c r="I23" s="50"/>
      <c r="J23" s="50"/>
      <c r="K23" s="50"/>
      <c r="L23" s="51"/>
      <c r="M23" s="21" t="s">
        <v>71</v>
      </c>
      <c r="N23" s="20">
        <v>300</v>
      </c>
      <c r="O23" s="19">
        <v>0</v>
      </c>
      <c r="P23" s="19">
        <v>0</v>
      </c>
      <c r="Q23" s="18">
        <f>Q24</f>
        <v>162000</v>
      </c>
      <c r="R23" s="17"/>
      <c r="S23" s="18">
        <f t="shared" si="1"/>
        <v>0</v>
      </c>
      <c r="T23" s="18">
        <f t="shared" si="1"/>
        <v>0</v>
      </c>
      <c r="U23" s="15"/>
      <c r="V23" s="2"/>
    </row>
    <row r="24" spans="1:22" ht="21.75" customHeight="1" x14ac:dyDescent="0.25">
      <c r="A24" s="16"/>
      <c r="B24" s="50" t="s">
        <v>74</v>
      </c>
      <c r="C24" s="50"/>
      <c r="D24" s="50"/>
      <c r="E24" s="50"/>
      <c r="F24" s="50"/>
      <c r="G24" s="50"/>
      <c r="H24" s="50"/>
      <c r="I24" s="50"/>
      <c r="J24" s="50"/>
      <c r="K24" s="50"/>
      <c r="L24" s="51"/>
      <c r="M24" s="21" t="s">
        <v>71</v>
      </c>
      <c r="N24" s="20">
        <v>310</v>
      </c>
      <c r="O24" s="19">
        <v>0</v>
      </c>
      <c r="P24" s="19">
        <v>0</v>
      </c>
      <c r="Q24" s="18">
        <f>Q25</f>
        <v>162000</v>
      </c>
      <c r="R24" s="17"/>
      <c r="S24" s="18">
        <f t="shared" si="1"/>
        <v>0</v>
      </c>
      <c r="T24" s="18">
        <f t="shared" si="1"/>
        <v>0</v>
      </c>
      <c r="U24" s="15"/>
      <c r="V24" s="2"/>
    </row>
    <row r="25" spans="1:22" ht="12.75" customHeight="1" x14ac:dyDescent="0.25">
      <c r="A25" s="16"/>
      <c r="B25" s="50" t="s">
        <v>73</v>
      </c>
      <c r="C25" s="50"/>
      <c r="D25" s="50"/>
      <c r="E25" s="50"/>
      <c r="F25" s="50"/>
      <c r="G25" s="50"/>
      <c r="H25" s="50"/>
      <c r="I25" s="50"/>
      <c r="J25" s="50"/>
      <c r="K25" s="50"/>
      <c r="L25" s="51"/>
      <c r="M25" s="21" t="s">
        <v>71</v>
      </c>
      <c r="N25" s="20" t="s">
        <v>70</v>
      </c>
      <c r="O25" s="19">
        <v>10</v>
      </c>
      <c r="P25" s="19">
        <v>0</v>
      </c>
      <c r="Q25" s="18">
        <f>Q26</f>
        <v>162000</v>
      </c>
      <c r="R25" s="17"/>
      <c r="S25" s="18">
        <f t="shared" si="1"/>
        <v>0</v>
      </c>
      <c r="T25" s="18">
        <f t="shared" si="1"/>
        <v>0</v>
      </c>
      <c r="U25" s="15"/>
      <c r="V25" s="2"/>
    </row>
    <row r="26" spans="1:22" ht="12.75" customHeight="1" x14ac:dyDescent="0.25">
      <c r="A26" s="16"/>
      <c r="B26" s="50" t="s">
        <v>72</v>
      </c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21" t="s">
        <v>71</v>
      </c>
      <c r="N26" s="20" t="s">
        <v>70</v>
      </c>
      <c r="O26" s="19">
        <v>10</v>
      </c>
      <c r="P26" s="19">
        <v>1</v>
      </c>
      <c r="Q26" s="18">
        <v>162000</v>
      </c>
      <c r="R26" s="17"/>
      <c r="S26" s="18">
        <v>0</v>
      </c>
      <c r="T26" s="18">
        <v>0</v>
      </c>
      <c r="U26" s="15"/>
      <c r="V26" s="2"/>
    </row>
    <row r="27" spans="1:22" ht="63.75" customHeight="1" x14ac:dyDescent="0.25">
      <c r="A27" s="16"/>
      <c r="B27" s="56" t="s">
        <v>91</v>
      </c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46">
        <v>130020550</v>
      </c>
      <c r="N27" s="24" t="s">
        <v>2</v>
      </c>
      <c r="O27" s="23">
        <v>0</v>
      </c>
      <c r="P27" s="23">
        <v>0</v>
      </c>
      <c r="Q27" s="22">
        <f>Q28</f>
        <v>10000</v>
      </c>
      <c r="R27" s="17"/>
      <c r="S27" s="22">
        <f t="shared" ref="S27:T30" si="2">S28</f>
        <v>0</v>
      </c>
      <c r="T27" s="22">
        <f t="shared" si="2"/>
        <v>0</v>
      </c>
      <c r="U27" s="15"/>
      <c r="V27" s="2"/>
    </row>
    <row r="28" spans="1:22" ht="21.75" customHeight="1" x14ac:dyDescent="0.25">
      <c r="A28" s="16"/>
      <c r="B28" s="58" t="s">
        <v>34</v>
      </c>
      <c r="C28" s="50"/>
      <c r="D28" s="50"/>
      <c r="E28" s="50"/>
      <c r="F28" s="50"/>
      <c r="G28" s="50"/>
      <c r="H28" s="50"/>
      <c r="I28" s="50"/>
      <c r="J28" s="50"/>
      <c r="K28" s="50"/>
      <c r="L28" s="51"/>
      <c r="M28" s="47">
        <v>130020550</v>
      </c>
      <c r="N28" s="20">
        <v>800</v>
      </c>
      <c r="O28" s="19">
        <v>0</v>
      </c>
      <c r="P28" s="19">
        <v>0</v>
      </c>
      <c r="Q28" s="18">
        <f>Q29</f>
        <v>10000</v>
      </c>
      <c r="R28" s="17"/>
      <c r="S28" s="18">
        <f t="shared" si="2"/>
        <v>0</v>
      </c>
      <c r="T28" s="18">
        <f t="shared" si="2"/>
        <v>0</v>
      </c>
      <c r="U28" s="15"/>
      <c r="V28" s="2"/>
    </row>
    <row r="29" spans="1:22" ht="21.75" customHeight="1" x14ac:dyDescent="0.25">
      <c r="A29" s="16"/>
      <c r="B29" s="58" t="s">
        <v>86</v>
      </c>
      <c r="C29" s="50"/>
      <c r="D29" s="50"/>
      <c r="E29" s="50"/>
      <c r="F29" s="50"/>
      <c r="G29" s="50"/>
      <c r="H29" s="50"/>
      <c r="I29" s="50"/>
      <c r="J29" s="50"/>
      <c r="K29" s="50"/>
      <c r="L29" s="51"/>
      <c r="M29" s="47">
        <v>130020550</v>
      </c>
      <c r="N29" s="20">
        <v>870</v>
      </c>
      <c r="O29" s="19">
        <v>0</v>
      </c>
      <c r="P29" s="19">
        <v>0</v>
      </c>
      <c r="Q29" s="18">
        <f>Q30</f>
        <v>10000</v>
      </c>
      <c r="R29" s="17"/>
      <c r="S29" s="18">
        <f t="shared" si="2"/>
        <v>0</v>
      </c>
      <c r="T29" s="18">
        <f t="shared" si="2"/>
        <v>0</v>
      </c>
      <c r="U29" s="15"/>
      <c r="V29" s="2"/>
    </row>
    <row r="30" spans="1:22" ht="12.75" customHeight="1" x14ac:dyDescent="0.25">
      <c r="A30" s="16"/>
      <c r="B30" s="58" t="s">
        <v>26</v>
      </c>
      <c r="C30" s="50"/>
      <c r="D30" s="50"/>
      <c r="E30" s="50"/>
      <c r="F30" s="50"/>
      <c r="G30" s="50"/>
      <c r="H30" s="50"/>
      <c r="I30" s="50"/>
      <c r="J30" s="50"/>
      <c r="K30" s="50"/>
      <c r="L30" s="51"/>
      <c r="M30" s="47">
        <v>130020550</v>
      </c>
      <c r="N30" s="20">
        <v>870</v>
      </c>
      <c r="O30" s="19">
        <v>1</v>
      </c>
      <c r="P30" s="19">
        <v>0</v>
      </c>
      <c r="Q30" s="18">
        <f>Q31</f>
        <v>10000</v>
      </c>
      <c r="R30" s="17"/>
      <c r="S30" s="18">
        <f t="shared" si="2"/>
        <v>0</v>
      </c>
      <c r="T30" s="18">
        <f t="shared" si="2"/>
        <v>0</v>
      </c>
      <c r="U30" s="15"/>
      <c r="V30" s="2"/>
    </row>
    <row r="31" spans="1:22" ht="12.75" customHeight="1" x14ac:dyDescent="0.25">
      <c r="A31" s="16"/>
      <c r="B31" s="58" t="s">
        <v>67</v>
      </c>
      <c r="C31" s="50"/>
      <c r="D31" s="50"/>
      <c r="E31" s="50"/>
      <c r="F31" s="50"/>
      <c r="G31" s="50"/>
      <c r="H31" s="50"/>
      <c r="I31" s="50"/>
      <c r="J31" s="50"/>
      <c r="K31" s="50"/>
      <c r="L31" s="51"/>
      <c r="M31" s="47">
        <v>130020550</v>
      </c>
      <c r="N31" s="20">
        <v>870</v>
      </c>
      <c r="O31" s="19">
        <v>1</v>
      </c>
      <c r="P31" s="19">
        <v>11</v>
      </c>
      <c r="Q31" s="18">
        <v>10000</v>
      </c>
      <c r="R31" s="17"/>
      <c r="S31" s="18">
        <v>0</v>
      </c>
      <c r="T31" s="18">
        <v>0</v>
      </c>
      <c r="U31" s="15"/>
      <c r="V31" s="2"/>
    </row>
    <row r="32" spans="1:22" ht="55.5" customHeight="1" x14ac:dyDescent="0.25">
      <c r="A32" s="16"/>
      <c r="B32" s="56" t="s">
        <v>92</v>
      </c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25" t="s">
        <v>68</v>
      </c>
      <c r="N32" s="24" t="s">
        <v>2</v>
      </c>
      <c r="O32" s="23">
        <v>0</v>
      </c>
      <c r="P32" s="23">
        <v>0</v>
      </c>
      <c r="Q32" s="22">
        <f>Q33</f>
        <v>0</v>
      </c>
      <c r="R32" s="17"/>
      <c r="S32" s="22">
        <f t="shared" ref="S32:T35" si="3">S33</f>
        <v>0</v>
      </c>
      <c r="T32" s="22">
        <f t="shared" si="3"/>
        <v>0</v>
      </c>
      <c r="U32" s="15"/>
      <c r="V32" s="2"/>
    </row>
    <row r="33" spans="1:22" ht="21.75" customHeight="1" x14ac:dyDescent="0.25">
      <c r="A33" s="16"/>
      <c r="B33" s="50" t="s">
        <v>13</v>
      </c>
      <c r="C33" s="50"/>
      <c r="D33" s="50"/>
      <c r="E33" s="50"/>
      <c r="F33" s="50"/>
      <c r="G33" s="50"/>
      <c r="H33" s="50"/>
      <c r="I33" s="50"/>
      <c r="J33" s="50"/>
      <c r="K33" s="50"/>
      <c r="L33" s="51"/>
      <c r="M33" s="21" t="s">
        <v>68</v>
      </c>
      <c r="N33" s="20">
        <v>200</v>
      </c>
      <c r="O33" s="19">
        <v>0</v>
      </c>
      <c r="P33" s="19">
        <v>0</v>
      </c>
      <c r="Q33" s="18">
        <f>Q34</f>
        <v>0</v>
      </c>
      <c r="R33" s="17"/>
      <c r="S33" s="18">
        <f t="shared" si="3"/>
        <v>0</v>
      </c>
      <c r="T33" s="18">
        <f t="shared" si="3"/>
        <v>0</v>
      </c>
      <c r="U33" s="15"/>
      <c r="V33" s="2"/>
    </row>
    <row r="34" spans="1:22" ht="32.25" customHeight="1" x14ac:dyDescent="0.25">
      <c r="A34" s="16"/>
      <c r="B34" s="50" t="s">
        <v>12</v>
      </c>
      <c r="C34" s="50"/>
      <c r="D34" s="50"/>
      <c r="E34" s="50"/>
      <c r="F34" s="50"/>
      <c r="G34" s="50"/>
      <c r="H34" s="50"/>
      <c r="I34" s="50"/>
      <c r="J34" s="50"/>
      <c r="K34" s="50"/>
      <c r="L34" s="51"/>
      <c r="M34" s="21" t="s">
        <v>68</v>
      </c>
      <c r="N34" s="20">
        <v>240</v>
      </c>
      <c r="O34" s="19">
        <v>0</v>
      </c>
      <c r="P34" s="19">
        <v>0</v>
      </c>
      <c r="Q34" s="18">
        <f>Q35</f>
        <v>0</v>
      </c>
      <c r="R34" s="17"/>
      <c r="S34" s="18">
        <f t="shared" si="3"/>
        <v>0</v>
      </c>
      <c r="T34" s="18">
        <f t="shared" si="3"/>
        <v>0</v>
      </c>
      <c r="U34" s="15"/>
      <c r="V34" s="2"/>
    </row>
    <row r="35" spans="1:22" ht="12.75" customHeight="1" x14ac:dyDescent="0.25">
      <c r="A35" s="16"/>
      <c r="B35" s="50" t="s">
        <v>26</v>
      </c>
      <c r="C35" s="50"/>
      <c r="D35" s="50"/>
      <c r="E35" s="50"/>
      <c r="F35" s="50"/>
      <c r="G35" s="50"/>
      <c r="H35" s="50"/>
      <c r="I35" s="50"/>
      <c r="J35" s="50"/>
      <c r="K35" s="50"/>
      <c r="L35" s="51"/>
      <c r="M35" s="21" t="s">
        <v>68</v>
      </c>
      <c r="N35" s="20" t="s">
        <v>4</v>
      </c>
      <c r="O35" s="19">
        <v>1</v>
      </c>
      <c r="P35" s="19">
        <v>0</v>
      </c>
      <c r="Q35" s="18">
        <f>Q36</f>
        <v>0</v>
      </c>
      <c r="R35" s="17"/>
      <c r="S35" s="18">
        <f t="shared" si="3"/>
        <v>0</v>
      </c>
      <c r="T35" s="18">
        <f t="shared" si="3"/>
        <v>0</v>
      </c>
      <c r="U35" s="15"/>
      <c r="V35" s="2"/>
    </row>
    <row r="36" spans="1:22" ht="12.75" customHeight="1" x14ac:dyDescent="0.25">
      <c r="A36" s="16"/>
      <c r="B36" s="50" t="s">
        <v>69</v>
      </c>
      <c r="C36" s="50"/>
      <c r="D36" s="50"/>
      <c r="E36" s="50"/>
      <c r="F36" s="50"/>
      <c r="G36" s="50"/>
      <c r="H36" s="50"/>
      <c r="I36" s="50"/>
      <c r="J36" s="50"/>
      <c r="K36" s="50"/>
      <c r="L36" s="51"/>
      <c r="M36" s="21" t="s">
        <v>68</v>
      </c>
      <c r="N36" s="20" t="s">
        <v>4</v>
      </c>
      <c r="O36" s="19">
        <v>1</v>
      </c>
      <c r="P36" s="19">
        <v>13</v>
      </c>
      <c r="Q36" s="18">
        <v>0</v>
      </c>
      <c r="R36" s="17"/>
      <c r="S36" s="18">
        <v>0</v>
      </c>
      <c r="T36" s="18">
        <v>0</v>
      </c>
      <c r="U36" s="15"/>
      <c r="V36" s="2"/>
    </row>
    <row r="37" spans="1:22" ht="47.25" customHeight="1" x14ac:dyDescent="0.25">
      <c r="A37" s="16"/>
      <c r="B37" s="60" t="s">
        <v>93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9" t="s">
        <v>66</v>
      </c>
      <c r="N37" s="28" t="s">
        <v>2</v>
      </c>
      <c r="O37" s="27">
        <v>0</v>
      </c>
      <c r="P37" s="27">
        <v>0</v>
      </c>
      <c r="Q37" s="26">
        <f>Q38</f>
        <v>6420060</v>
      </c>
      <c r="R37" s="17"/>
      <c r="S37" s="26">
        <f>S38</f>
        <v>444390</v>
      </c>
      <c r="T37" s="26">
        <f>T38</f>
        <v>461230</v>
      </c>
      <c r="U37" s="15"/>
      <c r="V37" s="2"/>
    </row>
    <row r="38" spans="1:22" ht="21.75" customHeight="1" x14ac:dyDescent="0.25">
      <c r="A38" s="16"/>
      <c r="B38" s="56" t="s">
        <v>65</v>
      </c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25" t="s">
        <v>64</v>
      </c>
      <c r="N38" s="24" t="s">
        <v>2</v>
      </c>
      <c r="O38" s="23">
        <v>0</v>
      </c>
      <c r="P38" s="23">
        <v>0</v>
      </c>
      <c r="Q38" s="22">
        <f>Q39+Q44+Q45</f>
        <v>6420060</v>
      </c>
      <c r="R38" s="17"/>
      <c r="S38" s="22">
        <f>S39+S45</f>
        <v>444390</v>
      </c>
      <c r="T38" s="22">
        <f>T39+T44+T45</f>
        <v>461230</v>
      </c>
      <c r="U38" s="15"/>
      <c r="V38" s="2"/>
    </row>
    <row r="39" spans="1:22" ht="42.75" customHeight="1" x14ac:dyDescent="0.25">
      <c r="A39" s="16"/>
      <c r="B39" s="56" t="s">
        <v>94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25" t="s">
        <v>62</v>
      </c>
      <c r="N39" s="24" t="s">
        <v>2</v>
      </c>
      <c r="O39" s="23">
        <v>0</v>
      </c>
      <c r="P39" s="23">
        <v>0</v>
      </c>
      <c r="Q39" s="22">
        <f t="shared" ref="Q39:T41" si="4">Q40</f>
        <v>360060</v>
      </c>
      <c r="R39" s="17"/>
      <c r="S39" s="22">
        <f t="shared" si="4"/>
        <v>444390</v>
      </c>
      <c r="T39" s="22">
        <f t="shared" si="4"/>
        <v>461230</v>
      </c>
      <c r="U39" s="15"/>
      <c r="V39" s="2"/>
    </row>
    <row r="40" spans="1:22" ht="21.75" customHeight="1" x14ac:dyDescent="0.25">
      <c r="A40" s="16"/>
      <c r="B40" s="50" t="s">
        <v>13</v>
      </c>
      <c r="C40" s="50"/>
      <c r="D40" s="50"/>
      <c r="E40" s="50"/>
      <c r="F40" s="50"/>
      <c r="G40" s="50"/>
      <c r="H40" s="50"/>
      <c r="I40" s="50"/>
      <c r="J40" s="50"/>
      <c r="K40" s="50"/>
      <c r="L40" s="51"/>
      <c r="M40" s="21" t="s">
        <v>62</v>
      </c>
      <c r="N40" s="20">
        <v>200</v>
      </c>
      <c r="O40" s="19">
        <v>0</v>
      </c>
      <c r="P40" s="19">
        <v>0</v>
      </c>
      <c r="Q40" s="18">
        <f t="shared" si="4"/>
        <v>360060</v>
      </c>
      <c r="R40" s="17"/>
      <c r="S40" s="18">
        <f t="shared" si="4"/>
        <v>444390</v>
      </c>
      <c r="T40" s="18">
        <f t="shared" si="4"/>
        <v>461230</v>
      </c>
      <c r="U40" s="15"/>
      <c r="V40" s="2"/>
    </row>
    <row r="41" spans="1:22" ht="32.25" customHeight="1" x14ac:dyDescent="0.25">
      <c r="A41" s="16"/>
      <c r="B41" s="50" t="s">
        <v>12</v>
      </c>
      <c r="C41" s="50"/>
      <c r="D41" s="50"/>
      <c r="E41" s="50"/>
      <c r="F41" s="50"/>
      <c r="G41" s="50"/>
      <c r="H41" s="50"/>
      <c r="I41" s="50"/>
      <c r="J41" s="50"/>
      <c r="K41" s="50"/>
      <c r="L41" s="51"/>
      <c r="M41" s="21" t="s">
        <v>62</v>
      </c>
      <c r="N41" s="20">
        <v>240</v>
      </c>
      <c r="O41" s="19">
        <v>0</v>
      </c>
      <c r="P41" s="19">
        <v>0</v>
      </c>
      <c r="Q41" s="18">
        <f t="shared" si="4"/>
        <v>360060</v>
      </c>
      <c r="R41" s="17"/>
      <c r="S41" s="18">
        <f t="shared" si="4"/>
        <v>444390</v>
      </c>
      <c r="T41" s="18">
        <f t="shared" si="4"/>
        <v>461230</v>
      </c>
      <c r="U41" s="15"/>
      <c r="V41" s="2"/>
    </row>
    <row r="42" spans="1:22" ht="12.75" customHeight="1" x14ac:dyDescent="0.25">
      <c r="A42" s="16"/>
      <c r="B42" s="50" t="s">
        <v>43</v>
      </c>
      <c r="C42" s="50"/>
      <c r="D42" s="50"/>
      <c r="E42" s="50"/>
      <c r="F42" s="50"/>
      <c r="G42" s="50"/>
      <c r="H42" s="50"/>
      <c r="I42" s="50"/>
      <c r="J42" s="50"/>
      <c r="K42" s="50"/>
      <c r="L42" s="51"/>
      <c r="M42" s="21" t="s">
        <v>62</v>
      </c>
      <c r="N42" s="20" t="s">
        <v>4</v>
      </c>
      <c r="O42" s="19">
        <v>4</v>
      </c>
      <c r="P42" s="19">
        <v>0</v>
      </c>
      <c r="Q42" s="18">
        <f>Q43</f>
        <v>360060</v>
      </c>
      <c r="R42" s="17"/>
      <c r="S42" s="18">
        <f>S43</f>
        <v>444390</v>
      </c>
      <c r="T42" s="18">
        <f>T43</f>
        <v>461230</v>
      </c>
      <c r="U42" s="15"/>
      <c r="V42" s="2"/>
    </row>
    <row r="43" spans="1:22" ht="12.75" customHeight="1" x14ac:dyDescent="0.25">
      <c r="A43" s="16"/>
      <c r="B43" s="50" t="s">
        <v>63</v>
      </c>
      <c r="C43" s="50"/>
      <c r="D43" s="50"/>
      <c r="E43" s="50"/>
      <c r="F43" s="50"/>
      <c r="G43" s="50"/>
      <c r="H43" s="50"/>
      <c r="I43" s="50"/>
      <c r="J43" s="50"/>
      <c r="K43" s="50"/>
      <c r="L43" s="51"/>
      <c r="M43" s="21" t="s">
        <v>62</v>
      </c>
      <c r="N43" s="20" t="s">
        <v>4</v>
      </c>
      <c r="O43" s="19">
        <v>4</v>
      </c>
      <c r="P43" s="19">
        <v>9</v>
      </c>
      <c r="Q43" s="18">
        <v>360060</v>
      </c>
      <c r="R43" s="17"/>
      <c r="S43" s="18">
        <v>444390</v>
      </c>
      <c r="T43" s="18">
        <v>461230</v>
      </c>
      <c r="U43" s="15"/>
      <c r="V43" s="2"/>
    </row>
    <row r="44" spans="1:22" ht="12.75" customHeight="1" x14ac:dyDescent="0.25">
      <c r="A44" s="16"/>
      <c r="B44" s="50" t="s">
        <v>63</v>
      </c>
      <c r="C44" s="50"/>
      <c r="D44" s="50"/>
      <c r="E44" s="50"/>
      <c r="F44" s="50"/>
      <c r="G44" s="50"/>
      <c r="H44" s="50"/>
      <c r="I44" s="50"/>
      <c r="J44" s="50"/>
      <c r="K44" s="50"/>
      <c r="L44" s="51"/>
      <c r="M44" s="47">
        <v>420021050</v>
      </c>
      <c r="N44" s="20" t="s">
        <v>4</v>
      </c>
      <c r="O44" s="19">
        <v>4</v>
      </c>
      <c r="P44" s="19">
        <v>9</v>
      </c>
      <c r="Q44" s="18">
        <v>60000</v>
      </c>
      <c r="R44" s="17"/>
      <c r="S44" s="18">
        <v>0</v>
      </c>
      <c r="T44" s="18">
        <v>0</v>
      </c>
      <c r="U44" s="15"/>
      <c r="V44" s="2"/>
    </row>
    <row r="45" spans="1:22" ht="12.75" customHeight="1" x14ac:dyDescent="0.25">
      <c r="A45" s="16"/>
      <c r="B45" s="50" t="s">
        <v>63</v>
      </c>
      <c r="C45" s="50"/>
      <c r="D45" s="50"/>
      <c r="E45" s="50"/>
      <c r="F45" s="50"/>
      <c r="G45" s="50"/>
      <c r="H45" s="50"/>
      <c r="I45" s="50"/>
      <c r="J45" s="50"/>
      <c r="K45" s="50"/>
      <c r="L45" s="51"/>
      <c r="M45" s="47">
        <v>420070760</v>
      </c>
      <c r="N45" s="20" t="s">
        <v>4</v>
      </c>
      <c r="O45" s="19">
        <v>4</v>
      </c>
      <c r="P45" s="19">
        <v>9</v>
      </c>
      <c r="Q45" s="18">
        <v>6000000</v>
      </c>
      <c r="R45" s="17"/>
      <c r="S45" s="18">
        <v>0</v>
      </c>
      <c r="T45" s="18">
        <v>0</v>
      </c>
      <c r="U45" s="15"/>
      <c r="V45" s="2"/>
    </row>
    <row r="46" spans="1:22" ht="21.75" customHeight="1" x14ac:dyDescent="0.25">
      <c r="A46" s="16"/>
      <c r="B46" s="60" t="s">
        <v>61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9" t="s">
        <v>60</v>
      </c>
      <c r="N46" s="28" t="s">
        <v>2</v>
      </c>
      <c r="O46" s="27">
        <v>0</v>
      </c>
      <c r="P46" s="27">
        <v>0</v>
      </c>
      <c r="Q46" s="26">
        <f>Q47</f>
        <v>260000</v>
      </c>
      <c r="R46" s="17"/>
      <c r="S46" s="26">
        <f>S47</f>
        <v>0</v>
      </c>
      <c r="T46" s="26">
        <f>T47</f>
        <v>0</v>
      </c>
      <c r="U46" s="15"/>
      <c r="V46" s="2"/>
    </row>
    <row r="47" spans="1:22" ht="12.75" customHeight="1" x14ac:dyDescent="0.25">
      <c r="A47" s="16"/>
      <c r="B47" s="56" t="s">
        <v>58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25" t="s">
        <v>59</v>
      </c>
      <c r="N47" s="24" t="s">
        <v>2</v>
      </c>
      <c r="O47" s="23">
        <v>0</v>
      </c>
      <c r="P47" s="23">
        <v>0</v>
      </c>
      <c r="Q47" s="22">
        <f>Q48+Q56+Q63</f>
        <v>260000</v>
      </c>
      <c r="R47" s="17"/>
      <c r="S47" s="22">
        <f>S48+S56+S63</f>
        <v>0</v>
      </c>
      <c r="T47" s="22">
        <f>T48+T56+T63</f>
        <v>0</v>
      </c>
      <c r="U47" s="15"/>
      <c r="V47" s="2"/>
    </row>
    <row r="48" spans="1:22" ht="70.5" customHeight="1" x14ac:dyDescent="0.25">
      <c r="A48" s="16"/>
      <c r="B48" s="56" t="s">
        <v>95</v>
      </c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25" t="s">
        <v>57</v>
      </c>
      <c r="N48" s="24" t="s">
        <v>2</v>
      </c>
      <c r="O48" s="23">
        <v>0</v>
      </c>
      <c r="P48" s="23">
        <v>0</v>
      </c>
      <c r="Q48" s="22">
        <v>260000</v>
      </c>
      <c r="R48" s="17"/>
      <c r="S48" s="22">
        <v>0</v>
      </c>
      <c r="T48" s="22">
        <v>0</v>
      </c>
      <c r="U48" s="15"/>
      <c r="V48" s="2"/>
    </row>
    <row r="49" spans="1:22" ht="21.75" customHeight="1" x14ac:dyDescent="0.25">
      <c r="A49" s="16"/>
      <c r="B49" s="50" t="s">
        <v>13</v>
      </c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21" t="s">
        <v>57</v>
      </c>
      <c r="N49" s="20">
        <v>200</v>
      </c>
      <c r="O49" s="19">
        <v>0</v>
      </c>
      <c r="P49" s="19">
        <v>0</v>
      </c>
      <c r="Q49" s="18">
        <v>260000</v>
      </c>
      <c r="R49" s="17"/>
      <c r="S49" s="18">
        <v>0</v>
      </c>
      <c r="T49" s="18">
        <v>0</v>
      </c>
      <c r="U49" s="15"/>
      <c r="V49" s="2"/>
    </row>
    <row r="50" spans="1:22" ht="32.25" customHeight="1" x14ac:dyDescent="0.25">
      <c r="A50" s="16"/>
      <c r="B50" s="50" t="s">
        <v>12</v>
      </c>
      <c r="C50" s="50"/>
      <c r="D50" s="50"/>
      <c r="E50" s="50"/>
      <c r="F50" s="50"/>
      <c r="G50" s="50"/>
      <c r="H50" s="50"/>
      <c r="I50" s="50"/>
      <c r="J50" s="50"/>
      <c r="K50" s="50"/>
      <c r="L50" s="51"/>
      <c r="M50" s="21" t="s">
        <v>57</v>
      </c>
      <c r="N50" s="20">
        <v>240</v>
      </c>
      <c r="O50" s="19">
        <v>0</v>
      </c>
      <c r="P50" s="19">
        <v>0</v>
      </c>
      <c r="Q50" s="18">
        <v>260000</v>
      </c>
      <c r="R50" s="17"/>
      <c r="S50" s="18">
        <v>0</v>
      </c>
      <c r="T50" s="18">
        <v>0</v>
      </c>
      <c r="U50" s="15"/>
      <c r="V50" s="2"/>
    </row>
    <row r="51" spans="1:22" ht="12.75" customHeight="1" x14ac:dyDescent="0.25">
      <c r="A51" s="16"/>
      <c r="B51" s="50" t="s">
        <v>56</v>
      </c>
      <c r="C51" s="50"/>
      <c r="D51" s="50"/>
      <c r="E51" s="50"/>
      <c r="F51" s="50"/>
      <c r="G51" s="50"/>
      <c r="H51" s="50"/>
      <c r="I51" s="50"/>
      <c r="J51" s="50"/>
      <c r="K51" s="50"/>
      <c r="L51" s="51"/>
      <c r="M51" s="21" t="s">
        <v>57</v>
      </c>
      <c r="N51" s="20" t="s">
        <v>4</v>
      </c>
      <c r="O51" s="19">
        <v>5</v>
      </c>
      <c r="P51" s="19">
        <v>0</v>
      </c>
      <c r="Q51" s="18">
        <v>260000</v>
      </c>
      <c r="R51" s="17"/>
      <c r="S51" s="18">
        <v>0</v>
      </c>
      <c r="T51" s="18">
        <v>0</v>
      </c>
      <c r="U51" s="15"/>
      <c r="V51" s="2"/>
    </row>
    <row r="52" spans="1:22" ht="12.75" customHeight="1" x14ac:dyDescent="0.25">
      <c r="A52" s="16"/>
      <c r="B52" s="50" t="s">
        <v>55</v>
      </c>
      <c r="C52" s="50"/>
      <c r="D52" s="50"/>
      <c r="E52" s="50"/>
      <c r="F52" s="50"/>
      <c r="G52" s="50"/>
      <c r="H52" s="50"/>
      <c r="I52" s="50"/>
      <c r="J52" s="50"/>
      <c r="K52" s="50"/>
      <c r="L52" s="51"/>
      <c r="M52" s="21" t="s">
        <v>57</v>
      </c>
      <c r="N52" s="20" t="s">
        <v>4</v>
      </c>
      <c r="O52" s="19">
        <v>5</v>
      </c>
      <c r="P52" s="19">
        <v>3</v>
      </c>
      <c r="Q52" s="18">
        <v>260000</v>
      </c>
      <c r="R52" s="17"/>
      <c r="S52" s="18">
        <v>0</v>
      </c>
      <c r="T52" s="18">
        <v>0</v>
      </c>
      <c r="U52" s="15"/>
      <c r="V52" s="2"/>
    </row>
    <row r="53" spans="1:22" ht="12.75" customHeight="1" x14ac:dyDescent="0.25">
      <c r="A53" s="16"/>
      <c r="B53" s="50" t="s">
        <v>9</v>
      </c>
      <c r="C53" s="50"/>
      <c r="D53" s="50"/>
      <c r="E53" s="50"/>
      <c r="F53" s="50"/>
      <c r="G53" s="50"/>
      <c r="H53" s="50"/>
      <c r="I53" s="50"/>
      <c r="J53" s="50"/>
      <c r="K53" s="50"/>
      <c r="L53" s="51"/>
      <c r="M53" s="21" t="s">
        <v>57</v>
      </c>
      <c r="N53" s="20" t="s">
        <v>4</v>
      </c>
      <c r="O53" s="19">
        <v>5</v>
      </c>
      <c r="P53" s="19">
        <v>3</v>
      </c>
      <c r="Q53" s="18">
        <v>260000</v>
      </c>
      <c r="R53" s="17"/>
      <c r="S53" s="18">
        <v>0</v>
      </c>
      <c r="T53" s="18">
        <v>0</v>
      </c>
      <c r="U53" s="15"/>
      <c r="V53" s="2"/>
    </row>
    <row r="54" spans="1:22" ht="12.75" customHeight="1" x14ac:dyDescent="0.25">
      <c r="A54" s="16"/>
      <c r="B54" s="50" t="s">
        <v>8</v>
      </c>
      <c r="C54" s="50"/>
      <c r="D54" s="50"/>
      <c r="E54" s="50"/>
      <c r="F54" s="50"/>
      <c r="G54" s="50"/>
      <c r="H54" s="50"/>
      <c r="I54" s="50"/>
      <c r="J54" s="50"/>
      <c r="K54" s="50"/>
      <c r="L54" s="51"/>
      <c r="M54" s="21" t="s">
        <v>57</v>
      </c>
      <c r="N54" s="20" t="s">
        <v>4</v>
      </c>
      <c r="O54" s="19">
        <v>5</v>
      </c>
      <c r="P54" s="19">
        <v>3</v>
      </c>
      <c r="Q54" s="18">
        <v>260000</v>
      </c>
      <c r="R54" s="17"/>
      <c r="S54" s="18">
        <v>0</v>
      </c>
      <c r="T54" s="18">
        <v>0</v>
      </c>
      <c r="U54" s="15"/>
      <c r="V54" s="2"/>
    </row>
    <row r="55" spans="1:22" ht="12.75" customHeight="1" x14ac:dyDescent="0.25">
      <c r="A55" s="16"/>
      <c r="B55" s="50" t="s">
        <v>46</v>
      </c>
      <c r="C55" s="50"/>
      <c r="D55" s="50"/>
      <c r="E55" s="50"/>
      <c r="F55" s="50"/>
      <c r="G55" s="50"/>
      <c r="H55" s="50"/>
      <c r="I55" s="50"/>
      <c r="J55" s="50"/>
      <c r="K55" s="50"/>
      <c r="L55" s="51"/>
      <c r="M55" s="21" t="s">
        <v>57</v>
      </c>
      <c r="N55" s="20" t="s">
        <v>4</v>
      </c>
      <c r="O55" s="19">
        <v>5</v>
      </c>
      <c r="P55" s="19">
        <v>3</v>
      </c>
      <c r="Q55" s="18">
        <v>260000</v>
      </c>
      <c r="R55" s="17"/>
      <c r="S55" s="18">
        <v>0</v>
      </c>
      <c r="T55" s="18">
        <v>0</v>
      </c>
      <c r="U55" s="15"/>
      <c r="V55" s="2"/>
    </row>
    <row r="56" spans="1:22" ht="69.75" customHeight="1" x14ac:dyDescent="0.25">
      <c r="A56" s="16"/>
      <c r="B56" s="56" t="s">
        <v>96</v>
      </c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46">
        <v>530000040</v>
      </c>
      <c r="N56" s="24" t="s">
        <v>2</v>
      </c>
      <c r="O56" s="23">
        <v>0</v>
      </c>
      <c r="P56" s="23">
        <v>0</v>
      </c>
      <c r="Q56" s="22">
        <f t="shared" ref="Q56:T61" si="5">Q57</f>
        <v>0</v>
      </c>
      <c r="R56" s="17"/>
      <c r="S56" s="22">
        <f t="shared" si="5"/>
        <v>0</v>
      </c>
      <c r="T56" s="22">
        <f t="shared" si="5"/>
        <v>0</v>
      </c>
      <c r="U56" s="15"/>
      <c r="V56" s="2"/>
    </row>
    <row r="57" spans="1:22" ht="21.75" customHeight="1" x14ac:dyDescent="0.25">
      <c r="A57" s="16"/>
      <c r="B57" s="50" t="s">
        <v>13</v>
      </c>
      <c r="C57" s="50"/>
      <c r="D57" s="50"/>
      <c r="E57" s="50"/>
      <c r="F57" s="50"/>
      <c r="G57" s="50"/>
      <c r="H57" s="50"/>
      <c r="I57" s="50"/>
      <c r="J57" s="50"/>
      <c r="K57" s="50"/>
      <c r="L57" s="51"/>
      <c r="M57" s="47">
        <v>530000040</v>
      </c>
      <c r="N57" s="20">
        <v>200</v>
      </c>
      <c r="O57" s="19">
        <v>0</v>
      </c>
      <c r="P57" s="19">
        <v>0</v>
      </c>
      <c r="Q57" s="18">
        <f t="shared" si="5"/>
        <v>0</v>
      </c>
      <c r="R57" s="17"/>
      <c r="S57" s="18">
        <f t="shared" si="5"/>
        <v>0</v>
      </c>
      <c r="T57" s="18">
        <f t="shared" si="5"/>
        <v>0</v>
      </c>
      <c r="U57" s="15"/>
      <c r="V57" s="2"/>
    </row>
    <row r="58" spans="1:22" ht="32.25" customHeight="1" x14ac:dyDescent="0.25">
      <c r="A58" s="16"/>
      <c r="B58" s="50" t="s">
        <v>12</v>
      </c>
      <c r="C58" s="50"/>
      <c r="D58" s="50"/>
      <c r="E58" s="50"/>
      <c r="F58" s="50"/>
      <c r="G58" s="50"/>
      <c r="H58" s="50"/>
      <c r="I58" s="50"/>
      <c r="J58" s="50"/>
      <c r="K58" s="50"/>
      <c r="L58" s="51"/>
      <c r="M58" s="47">
        <v>530000040</v>
      </c>
      <c r="N58" s="20">
        <v>240</v>
      </c>
      <c r="O58" s="19">
        <v>0</v>
      </c>
      <c r="P58" s="19">
        <v>0</v>
      </c>
      <c r="Q58" s="18">
        <f t="shared" si="5"/>
        <v>0</v>
      </c>
      <c r="R58" s="17"/>
      <c r="S58" s="18">
        <f t="shared" si="5"/>
        <v>0</v>
      </c>
      <c r="T58" s="18">
        <f t="shared" si="5"/>
        <v>0</v>
      </c>
      <c r="U58" s="15"/>
      <c r="V58" s="2"/>
    </row>
    <row r="59" spans="1:22" ht="12.75" customHeight="1" x14ac:dyDescent="0.25">
      <c r="A59" s="16"/>
      <c r="B59" s="50" t="s">
        <v>56</v>
      </c>
      <c r="C59" s="50"/>
      <c r="D59" s="50"/>
      <c r="E59" s="50"/>
      <c r="F59" s="50"/>
      <c r="G59" s="50"/>
      <c r="H59" s="50"/>
      <c r="I59" s="50"/>
      <c r="J59" s="50"/>
      <c r="K59" s="50"/>
      <c r="L59" s="51"/>
      <c r="M59" s="47">
        <v>530000040</v>
      </c>
      <c r="N59" s="20" t="s">
        <v>4</v>
      </c>
      <c r="O59" s="19">
        <v>5</v>
      </c>
      <c r="P59" s="19">
        <v>0</v>
      </c>
      <c r="Q59" s="18">
        <f t="shared" si="5"/>
        <v>0</v>
      </c>
      <c r="R59" s="17"/>
      <c r="S59" s="18">
        <f t="shared" si="5"/>
        <v>0</v>
      </c>
      <c r="T59" s="18">
        <f t="shared" si="5"/>
        <v>0</v>
      </c>
      <c r="U59" s="15"/>
      <c r="V59" s="2"/>
    </row>
    <row r="60" spans="1:22" ht="12.75" customHeight="1" x14ac:dyDescent="0.25">
      <c r="A60" s="16"/>
      <c r="B60" s="50" t="s">
        <v>55</v>
      </c>
      <c r="C60" s="50"/>
      <c r="D60" s="50"/>
      <c r="E60" s="50"/>
      <c r="F60" s="50"/>
      <c r="G60" s="50"/>
      <c r="H60" s="50"/>
      <c r="I60" s="50"/>
      <c r="J60" s="50"/>
      <c r="K60" s="50"/>
      <c r="L60" s="51"/>
      <c r="M60" s="47">
        <v>530000040</v>
      </c>
      <c r="N60" s="20" t="s">
        <v>4</v>
      </c>
      <c r="O60" s="19">
        <v>5</v>
      </c>
      <c r="P60" s="19">
        <v>3</v>
      </c>
      <c r="Q60" s="18">
        <f t="shared" si="5"/>
        <v>0</v>
      </c>
      <c r="R60" s="17"/>
      <c r="S60" s="18">
        <f t="shared" si="5"/>
        <v>0</v>
      </c>
      <c r="T60" s="18">
        <f t="shared" si="5"/>
        <v>0</v>
      </c>
      <c r="U60" s="15"/>
      <c r="V60" s="2"/>
    </row>
    <row r="61" spans="1:22" ht="12.75" customHeight="1" x14ac:dyDescent="0.25">
      <c r="A61" s="16"/>
      <c r="B61" s="50" t="s">
        <v>7</v>
      </c>
      <c r="C61" s="50"/>
      <c r="D61" s="50"/>
      <c r="E61" s="50"/>
      <c r="F61" s="50"/>
      <c r="G61" s="50"/>
      <c r="H61" s="50"/>
      <c r="I61" s="50"/>
      <c r="J61" s="50"/>
      <c r="K61" s="50"/>
      <c r="L61" s="51"/>
      <c r="M61" s="47">
        <v>530000040</v>
      </c>
      <c r="N61" s="20" t="s">
        <v>4</v>
      </c>
      <c r="O61" s="19">
        <v>5</v>
      </c>
      <c r="P61" s="19">
        <v>3</v>
      </c>
      <c r="Q61" s="18">
        <f t="shared" si="5"/>
        <v>0</v>
      </c>
      <c r="R61" s="17"/>
      <c r="S61" s="18">
        <f t="shared" si="5"/>
        <v>0</v>
      </c>
      <c r="T61" s="18">
        <f t="shared" si="5"/>
        <v>0</v>
      </c>
      <c r="U61" s="15"/>
      <c r="V61" s="2"/>
    </row>
    <row r="62" spans="1:22" ht="12.75" customHeight="1" x14ac:dyDescent="0.25">
      <c r="A62" s="16"/>
      <c r="B62" s="50" t="s">
        <v>6</v>
      </c>
      <c r="C62" s="50"/>
      <c r="D62" s="50"/>
      <c r="E62" s="50"/>
      <c r="F62" s="50"/>
      <c r="G62" s="50"/>
      <c r="H62" s="50"/>
      <c r="I62" s="50"/>
      <c r="J62" s="50"/>
      <c r="K62" s="50"/>
      <c r="L62" s="51"/>
      <c r="M62" s="47">
        <v>530000040</v>
      </c>
      <c r="N62" s="20" t="s">
        <v>4</v>
      </c>
      <c r="O62" s="19">
        <v>5</v>
      </c>
      <c r="P62" s="19">
        <v>3</v>
      </c>
      <c r="Q62" s="18">
        <v>0</v>
      </c>
      <c r="R62" s="17"/>
      <c r="S62" s="18">
        <v>0</v>
      </c>
      <c r="T62" s="18">
        <v>0</v>
      </c>
      <c r="U62" s="15"/>
      <c r="V62" s="2"/>
    </row>
    <row r="63" spans="1:22" ht="70.5" customHeight="1" x14ac:dyDescent="0.25">
      <c r="A63" s="16"/>
      <c r="B63" s="56" t="s">
        <v>97</v>
      </c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25" t="s">
        <v>54</v>
      </c>
      <c r="N63" s="24" t="s">
        <v>2</v>
      </c>
      <c r="O63" s="23">
        <v>0</v>
      </c>
      <c r="P63" s="23">
        <v>0</v>
      </c>
      <c r="Q63" s="22">
        <f t="shared" ref="Q63:T68" si="6">Q64</f>
        <v>0</v>
      </c>
      <c r="R63" s="17"/>
      <c r="S63" s="22">
        <f t="shared" si="6"/>
        <v>0</v>
      </c>
      <c r="T63" s="22">
        <f t="shared" si="6"/>
        <v>0</v>
      </c>
      <c r="U63" s="15"/>
      <c r="V63" s="2"/>
    </row>
    <row r="64" spans="1:22" ht="21.75" customHeight="1" x14ac:dyDescent="0.25">
      <c r="A64" s="16"/>
      <c r="B64" s="50" t="s">
        <v>13</v>
      </c>
      <c r="C64" s="50"/>
      <c r="D64" s="50"/>
      <c r="E64" s="50"/>
      <c r="F64" s="50"/>
      <c r="G64" s="50"/>
      <c r="H64" s="50"/>
      <c r="I64" s="50"/>
      <c r="J64" s="50"/>
      <c r="K64" s="50"/>
      <c r="L64" s="51"/>
      <c r="M64" s="21" t="s">
        <v>54</v>
      </c>
      <c r="N64" s="20">
        <v>200</v>
      </c>
      <c r="O64" s="19">
        <v>0</v>
      </c>
      <c r="P64" s="19">
        <v>0</v>
      </c>
      <c r="Q64" s="18">
        <f t="shared" si="6"/>
        <v>0</v>
      </c>
      <c r="R64" s="17"/>
      <c r="S64" s="18">
        <f t="shared" si="6"/>
        <v>0</v>
      </c>
      <c r="T64" s="18">
        <f t="shared" si="6"/>
        <v>0</v>
      </c>
      <c r="U64" s="15"/>
      <c r="V64" s="2"/>
    </row>
    <row r="65" spans="1:22" ht="32.25" customHeight="1" x14ac:dyDescent="0.25">
      <c r="A65" s="16"/>
      <c r="B65" s="50" t="s">
        <v>12</v>
      </c>
      <c r="C65" s="50"/>
      <c r="D65" s="50"/>
      <c r="E65" s="50"/>
      <c r="F65" s="50"/>
      <c r="G65" s="50"/>
      <c r="H65" s="50"/>
      <c r="I65" s="50"/>
      <c r="J65" s="50"/>
      <c r="K65" s="50"/>
      <c r="L65" s="51"/>
      <c r="M65" s="21" t="s">
        <v>54</v>
      </c>
      <c r="N65" s="20">
        <v>240</v>
      </c>
      <c r="O65" s="19">
        <v>0</v>
      </c>
      <c r="P65" s="19">
        <v>0</v>
      </c>
      <c r="Q65" s="18">
        <f t="shared" si="6"/>
        <v>0</v>
      </c>
      <c r="R65" s="17"/>
      <c r="S65" s="18">
        <f t="shared" si="6"/>
        <v>0</v>
      </c>
      <c r="T65" s="18">
        <f t="shared" si="6"/>
        <v>0</v>
      </c>
      <c r="U65" s="15"/>
      <c r="V65" s="2"/>
    </row>
    <row r="66" spans="1:22" ht="12.75" customHeight="1" x14ac:dyDescent="0.25">
      <c r="A66" s="16"/>
      <c r="B66" s="50" t="s">
        <v>56</v>
      </c>
      <c r="C66" s="50"/>
      <c r="D66" s="50"/>
      <c r="E66" s="50"/>
      <c r="F66" s="50"/>
      <c r="G66" s="50"/>
      <c r="H66" s="50"/>
      <c r="I66" s="50"/>
      <c r="J66" s="50"/>
      <c r="K66" s="50"/>
      <c r="L66" s="51"/>
      <c r="M66" s="21" t="s">
        <v>54</v>
      </c>
      <c r="N66" s="20" t="s">
        <v>4</v>
      </c>
      <c r="O66" s="19">
        <v>5</v>
      </c>
      <c r="P66" s="19">
        <v>0</v>
      </c>
      <c r="Q66" s="18">
        <f t="shared" si="6"/>
        <v>0</v>
      </c>
      <c r="R66" s="17"/>
      <c r="S66" s="18">
        <f t="shared" si="6"/>
        <v>0</v>
      </c>
      <c r="T66" s="18">
        <f t="shared" si="6"/>
        <v>0</v>
      </c>
      <c r="U66" s="15"/>
      <c r="V66" s="2"/>
    </row>
    <row r="67" spans="1:22" ht="12.75" customHeight="1" x14ac:dyDescent="0.25">
      <c r="A67" s="16"/>
      <c r="B67" s="50" t="s">
        <v>55</v>
      </c>
      <c r="C67" s="50"/>
      <c r="D67" s="50"/>
      <c r="E67" s="50"/>
      <c r="F67" s="50"/>
      <c r="G67" s="50"/>
      <c r="H67" s="50"/>
      <c r="I67" s="50"/>
      <c r="J67" s="50"/>
      <c r="K67" s="50"/>
      <c r="L67" s="51"/>
      <c r="M67" s="21" t="s">
        <v>54</v>
      </c>
      <c r="N67" s="20" t="s">
        <v>4</v>
      </c>
      <c r="O67" s="19">
        <v>5</v>
      </c>
      <c r="P67" s="19">
        <v>3</v>
      </c>
      <c r="Q67" s="18">
        <f t="shared" si="6"/>
        <v>0</v>
      </c>
      <c r="R67" s="17"/>
      <c r="S67" s="18">
        <f t="shared" si="6"/>
        <v>0</v>
      </c>
      <c r="T67" s="18">
        <f t="shared" si="6"/>
        <v>0</v>
      </c>
      <c r="U67" s="15"/>
      <c r="V67" s="2"/>
    </row>
    <row r="68" spans="1:22" ht="12.75" customHeight="1" x14ac:dyDescent="0.25">
      <c r="A68" s="16"/>
      <c r="B68" s="50" t="s">
        <v>7</v>
      </c>
      <c r="C68" s="50"/>
      <c r="D68" s="50"/>
      <c r="E68" s="50"/>
      <c r="F68" s="50"/>
      <c r="G68" s="50"/>
      <c r="H68" s="50"/>
      <c r="I68" s="50"/>
      <c r="J68" s="50"/>
      <c r="K68" s="50"/>
      <c r="L68" s="51"/>
      <c r="M68" s="21" t="s">
        <v>54</v>
      </c>
      <c r="N68" s="20" t="s">
        <v>4</v>
      </c>
      <c r="O68" s="19">
        <v>5</v>
      </c>
      <c r="P68" s="19">
        <v>3</v>
      </c>
      <c r="Q68" s="18">
        <f t="shared" si="6"/>
        <v>0</v>
      </c>
      <c r="R68" s="17"/>
      <c r="S68" s="18">
        <f t="shared" si="6"/>
        <v>0</v>
      </c>
      <c r="T68" s="18">
        <f t="shared" si="6"/>
        <v>0</v>
      </c>
      <c r="U68" s="15"/>
      <c r="V68" s="2"/>
    </row>
    <row r="69" spans="1:22" ht="12.75" customHeight="1" x14ac:dyDescent="0.25">
      <c r="A69" s="16"/>
      <c r="B69" s="50" t="s">
        <v>6</v>
      </c>
      <c r="C69" s="50"/>
      <c r="D69" s="50"/>
      <c r="E69" s="50"/>
      <c r="F69" s="50"/>
      <c r="G69" s="50"/>
      <c r="H69" s="50"/>
      <c r="I69" s="50"/>
      <c r="J69" s="50"/>
      <c r="K69" s="50"/>
      <c r="L69" s="51"/>
      <c r="M69" s="21" t="s">
        <v>54</v>
      </c>
      <c r="N69" s="20" t="s">
        <v>4</v>
      </c>
      <c r="O69" s="19">
        <v>5</v>
      </c>
      <c r="P69" s="19">
        <v>3</v>
      </c>
      <c r="Q69" s="18">
        <v>0</v>
      </c>
      <c r="R69" s="17"/>
      <c r="S69" s="18">
        <v>0</v>
      </c>
      <c r="T69" s="18">
        <v>0</v>
      </c>
      <c r="U69" s="15"/>
      <c r="V69" s="2"/>
    </row>
    <row r="70" spans="1:22" ht="36.75" customHeight="1" x14ac:dyDescent="0.25">
      <c r="A70" s="16"/>
      <c r="B70" s="59" t="s">
        <v>89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9" t="s">
        <v>53</v>
      </c>
      <c r="N70" s="28" t="s">
        <v>2</v>
      </c>
      <c r="O70" s="27">
        <v>0</v>
      </c>
      <c r="P70" s="27">
        <v>0</v>
      </c>
      <c r="Q70" s="26">
        <f>Q71</f>
        <v>3448500</v>
      </c>
      <c r="R70" s="17"/>
      <c r="S70" s="26">
        <f>S71</f>
        <v>2300000</v>
      </c>
      <c r="T70" s="26">
        <f>T71</f>
        <v>2300000</v>
      </c>
      <c r="U70" s="15"/>
      <c r="V70" s="2"/>
    </row>
    <row r="71" spans="1:22" ht="42.75" customHeight="1" x14ac:dyDescent="0.25">
      <c r="A71" s="16"/>
      <c r="B71" s="56" t="s">
        <v>52</v>
      </c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25" t="s">
        <v>51</v>
      </c>
      <c r="N71" s="24" t="s">
        <v>2</v>
      </c>
      <c r="O71" s="23">
        <v>0</v>
      </c>
      <c r="P71" s="23">
        <v>0</v>
      </c>
      <c r="Q71" s="22">
        <f>Q72+Q80+Q87+Q92+Q97+Q101</f>
        <v>3448500</v>
      </c>
      <c r="R71" s="17"/>
      <c r="S71" s="22">
        <f>S72+S80+S87+S92+S97+S101</f>
        <v>2300000</v>
      </c>
      <c r="T71" s="22">
        <f>T72+T80+T87+T92+T97+T101</f>
        <v>2300000</v>
      </c>
      <c r="U71" s="15"/>
      <c r="V71" s="2"/>
    </row>
    <row r="72" spans="1:22" ht="44.25" customHeight="1" x14ac:dyDescent="0.25">
      <c r="A72" s="16"/>
      <c r="B72" s="56" t="s">
        <v>98</v>
      </c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25" t="s">
        <v>50</v>
      </c>
      <c r="N72" s="24" t="s">
        <v>2</v>
      </c>
      <c r="O72" s="23">
        <v>0</v>
      </c>
      <c r="P72" s="23">
        <v>0</v>
      </c>
      <c r="Q72" s="22">
        <v>988000</v>
      </c>
      <c r="R72" s="17"/>
      <c r="S72" s="22">
        <v>0</v>
      </c>
      <c r="T72" s="22">
        <v>0</v>
      </c>
      <c r="U72" s="15"/>
      <c r="V72" s="2"/>
    </row>
    <row r="73" spans="1:22" ht="12.75" customHeight="1" x14ac:dyDescent="0.25">
      <c r="A73" s="16"/>
      <c r="B73" s="50" t="s">
        <v>28</v>
      </c>
      <c r="C73" s="50"/>
      <c r="D73" s="50"/>
      <c r="E73" s="50"/>
      <c r="F73" s="50"/>
      <c r="G73" s="50"/>
      <c r="H73" s="50"/>
      <c r="I73" s="50"/>
      <c r="J73" s="50"/>
      <c r="K73" s="50"/>
      <c r="L73" s="51"/>
      <c r="M73" s="21" t="s">
        <v>50</v>
      </c>
      <c r="N73" s="20">
        <v>500</v>
      </c>
      <c r="O73" s="19">
        <v>0</v>
      </c>
      <c r="P73" s="19">
        <v>0</v>
      </c>
      <c r="Q73" s="18">
        <v>988000</v>
      </c>
      <c r="R73" s="17"/>
      <c r="S73" s="18">
        <v>0</v>
      </c>
      <c r="T73" s="18">
        <v>0</v>
      </c>
      <c r="U73" s="15"/>
      <c r="V73" s="2"/>
    </row>
    <row r="74" spans="1:22" ht="12.75" customHeight="1" x14ac:dyDescent="0.25">
      <c r="A74" s="16"/>
      <c r="B74" s="50" t="s">
        <v>27</v>
      </c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21" t="s">
        <v>50</v>
      </c>
      <c r="N74" s="20">
        <v>540</v>
      </c>
      <c r="O74" s="19">
        <v>0</v>
      </c>
      <c r="P74" s="19">
        <v>0</v>
      </c>
      <c r="Q74" s="18">
        <v>988000</v>
      </c>
      <c r="R74" s="17"/>
      <c r="S74" s="18">
        <v>0</v>
      </c>
      <c r="T74" s="18">
        <v>0</v>
      </c>
      <c r="U74" s="15"/>
      <c r="V74" s="2"/>
    </row>
    <row r="75" spans="1:22" ht="12.75" customHeight="1" x14ac:dyDescent="0.25">
      <c r="A75" s="16"/>
      <c r="B75" s="50" t="s">
        <v>45</v>
      </c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21" t="s">
        <v>50</v>
      </c>
      <c r="N75" s="20" t="s">
        <v>21</v>
      </c>
      <c r="O75" s="19">
        <v>8</v>
      </c>
      <c r="P75" s="19">
        <v>0</v>
      </c>
      <c r="Q75" s="18">
        <v>988000</v>
      </c>
      <c r="R75" s="17"/>
      <c r="S75" s="18">
        <v>0</v>
      </c>
      <c r="T75" s="18">
        <v>0</v>
      </c>
      <c r="U75" s="15"/>
      <c r="V75" s="2"/>
    </row>
    <row r="76" spans="1:22" ht="12.75" customHeight="1" x14ac:dyDescent="0.25">
      <c r="A76" s="16"/>
      <c r="B76" s="50" t="s">
        <v>44</v>
      </c>
      <c r="C76" s="50"/>
      <c r="D76" s="50"/>
      <c r="E76" s="50"/>
      <c r="F76" s="50"/>
      <c r="G76" s="50"/>
      <c r="H76" s="50"/>
      <c r="I76" s="50"/>
      <c r="J76" s="50"/>
      <c r="K76" s="50"/>
      <c r="L76" s="51"/>
      <c r="M76" s="21" t="s">
        <v>50</v>
      </c>
      <c r="N76" s="20" t="s">
        <v>21</v>
      </c>
      <c r="O76" s="19">
        <v>8</v>
      </c>
      <c r="P76" s="19">
        <v>1</v>
      </c>
      <c r="Q76" s="18">
        <v>988000</v>
      </c>
      <c r="R76" s="17"/>
      <c r="S76" s="18">
        <v>0</v>
      </c>
      <c r="T76" s="18">
        <v>0</v>
      </c>
      <c r="U76" s="15"/>
      <c r="V76" s="2"/>
    </row>
    <row r="77" spans="1:22" ht="12.75" customHeight="1" x14ac:dyDescent="0.25">
      <c r="A77" s="16"/>
      <c r="B77" s="50" t="s">
        <v>9</v>
      </c>
      <c r="C77" s="50"/>
      <c r="D77" s="50"/>
      <c r="E77" s="50"/>
      <c r="F77" s="50"/>
      <c r="G77" s="50"/>
      <c r="H77" s="50"/>
      <c r="I77" s="50"/>
      <c r="J77" s="50"/>
      <c r="K77" s="50"/>
      <c r="L77" s="51"/>
      <c r="M77" s="21" t="s">
        <v>50</v>
      </c>
      <c r="N77" s="20" t="s">
        <v>21</v>
      </c>
      <c r="O77" s="19">
        <v>8</v>
      </c>
      <c r="P77" s="19">
        <v>1</v>
      </c>
      <c r="Q77" s="18">
        <v>988000</v>
      </c>
      <c r="R77" s="17"/>
      <c r="S77" s="18">
        <v>0</v>
      </c>
      <c r="T77" s="18">
        <v>0</v>
      </c>
      <c r="U77" s="15"/>
      <c r="V77" s="2"/>
    </row>
    <row r="78" spans="1:22" ht="12.75" customHeight="1" x14ac:dyDescent="0.25">
      <c r="A78" s="16"/>
      <c r="B78" s="50" t="s">
        <v>24</v>
      </c>
      <c r="C78" s="50"/>
      <c r="D78" s="50"/>
      <c r="E78" s="50"/>
      <c r="F78" s="50"/>
      <c r="G78" s="50"/>
      <c r="H78" s="50"/>
      <c r="I78" s="50"/>
      <c r="J78" s="50"/>
      <c r="K78" s="50"/>
      <c r="L78" s="51"/>
      <c r="M78" s="21" t="s">
        <v>50</v>
      </c>
      <c r="N78" s="20" t="s">
        <v>21</v>
      </c>
      <c r="O78" s="19">
        <v>8</v>
      </c>
      <c r="P78" s="19">
        <v>1</v>
      </c>
      <c r="Q78" s="18">
        <v>988000</v>
      </c>
      <c r="R78" s="17"/>
      <c r="S78" s="18">
        <v>0</v>
      </c>
      <c r="T78" s="18">
        <v>0</v>
      </c>
      <c r="U78" s="15"/>
      <c r="V78" s="2"/>
    </row>
    <row r="79" spans="1:22" ht="21.75" customHeight="1" x14ac:dyDescent="0.25">
      <c r="A79" s="16"/>
      <c r="B79" s="50" t="s">
        <v>23</v>
      </c>
      <c r="C79" s="50"/>
      <c r="D79" s="50"/>
      <c r="E79" s="50"/>
      <c r="F79" s="50"/>
      <c r="G79" s="50"/>
      <c r="H79" s="50"/>
      <c r="I79" s="50"/>
      <c r="J79" s="50"/>
      <c r="K79" s="50"/>
      <c r="L79" s="51"/>
      <c r="M79" s="21" t="s">
        <v>50</v>
      </c>
      <c r="N79" s="20" t="s">
        <v>21</v>
      </c>
      <c r="O79" s="19">
        <v>8</v>
      </c>
      <c r="P79" s="19">
        <v>1</v>
      </c>
      <c r="Q79" s="18">
        <v>988000</v>
      </c>
      <c r="R79" s="17"/>
      <c r="S79" s="18">
        <v>0</v>
      </c>
      <c r="T79" s="18">
        <v>0</v>
      </c>
      <c r="U79" s="15"/>
      <c r="V79" s="2"/>
    </row>
    <row r="80" spans="1:22" ht="46.5" customHeight="1" x14ac:dyDescent="0.25">
      <c r="A80" s="16"/>
      <c r="B80" s="56" t="s">
        <v>99</v>
      </c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25" t="s">
        <v>48</v>
      </c>
      <c r="N80" s="24" t="s">
        <v>2</v>
      </c>
      <c r="O80" s="23">
        <v>0</v>
      </c>
      <c r="P80" s="23">
        <v>0</v>
      </c>
      <c r="Q80" s="22">
        <f t="shared" ref="Q80:T85" si="7">Q81</f>
        <v>0</v>
      </c>
      <c r="R80" s="17"/>
      <c r="S80" s="22">
        <f t="shared" si="7"/>
        <v>2300000</v>
      </c>
      <c r="T80" s="22">
        <f t="shared" si="7"/>
        <v>2300000</v>
      </c>
      <c r="U80" s="15"/>
      <c r="V80" s="2"/>
    </row>
    <row r="81" spans="1:22" ht="53.25" customHeight="1" x14ac:dyDescent="0.25">
      <c r="A81" s="16"/>
      <c r="B81" s="50" t="s">
        <v>17</v>
      </c>
      <c r="C81" s="50"/>
      <c r="D81" s="50"/>
      <c r="E81" s="50"/>
      <c r="F81" s="50"/>
      <c r="G81" s="50"/>
      <c r="H81" s="50"/>
      <c r="I81" s="50"/>
      <c r="J81" s="50"/>
      <c r="K81" s="50"/>
      <c r="L81" s="51"/>
      <c r="M81" s="21" t="s">
        <v>48</v>
      </c>
      <c r="N81" s="20">
        <v>100</v>
      </c>
      <c r="O81" s="19">
        <v>0</v>
      </c>
      <c r="P81" s="19">
        <v>0</v>
      </c>
      <c r="Q81" s="18">
        <f t="shared" si="7"/>
        <v>0</v>
      </c>
      <c r="R81" s="17"/>
      <c r="S81" s="18">
        <f t="shared" si="7"/>
        <v>2300000</v>
      </c>
      <c r="T81" s="18">
        <f t="shared" si="7"/>
        <v>2300000</v>
      </c>
      <c r="U81" s="15"/>
      <c r="V81" s="2"/>
    </row>
    <row r="82" spans="1:22" ht="21.75" customHeight="1" x14ac:dyDescent="0.25">
      <c r="A82" s="16"/>
      <c r="B82" s="50" t="s">
        <v>49</v>
      </c>
      <c r="C82" s="50"/>
      <c r="D82" s="50"/>
      <c r="E82" s="50"/>
      <c r="F82" s="50"/>
      <c r="G82" s="50"/>
      <c r="H82" s="50"/>
      <c r="I82" s="50"/>
      <c r="J82" s="50"/>
      <c r="K82" s="50"/>
      <c r="L82" s="51"/>
      <c r="M82" s="21" t="s">
        <v>48</v>
      </c>
      <c r="N82" s="20">
        <v>110</v>
      </c>
      <c r="O82" s="19">
        <v>0</v>
      </c>
      <c r="P82" s="19">
        <v>0</v>
      </c>
      <c r="Q82" s="18">
        <f t="shared" si="7"/>
        <v>0</v>
      </c>
      <c r="R82" s="17"/>
      <c r="S82" s="18">
        <f t="shared" si="7"/>
        <v>2300000</v>
      </c>
      <c r="T82" s="18">
        <f t="shared" si="7"/>
        <v>2300000</v>
      </c>
      <c r="U82" s="15"/>
      <c r="V82" s="2"/>
    </row>
    <row r="83" spans="1:22" ht="12.75" customHeight="1" x14ac:dyDescent="0.25">
      <c r="A83" s="16"/>
      <c r="B83" s="50" t="s">
        <v>43</v>
      </c>
      <c r="C83" s="50"/>
      <c r="D83" s="50"/>
      <c r="E83" s="50"/>
      <c r="F83" s="50"/>
      <c r="G83" s="50"/>
      <c r="H83" s="50"/>
      <c r="I83" s="50"/>
      <c r="J83" s="50"/>
      <c r="K83" s="50"/>
      <c r="L83" s="51"/>
      <c r="M83" s="21" t="s">
        <v>48</v>
      </c>
      <c r="N83" s="20" t="s">
        <v>47</v>
      </c>
      <c r="O83" s="19">
        <v>1</v>
      </c>
      <c r="P83" s="19">
        <v>0</v>
      </c>
      <c r="Q83" s="18">
        <f t="shared" si="7"/>
        <v>0</v>
      </c>
      <c r="R83" s="17"/>
      <c r="S83" s="18">
        <f t="shared" si="7"/>
        <v>2300000</v>
      </c>
      <c r="T83" s="18">
        <f t="shared" si="7"/>
        <v>2300000</v>
      </c>
      <c r="U83" s="15"/>
      <c r="V83" s="2"/>
    </row>
    <row r="84" spans="1:22" ht="12.75" customHeight="1" x14ac:dyDescent="0.25">
      <c r="A84" s="16"/>
      <c r="B84" s="50" t="s">
        <v>42</v>
      </c>
      <c r="C84" s="50"/>
      <c r="D84" s="50"/>
      <c r="E84" s="50"/>
      <c r="F84" s="50"/>
      <c r="G84" s="50"/>
      <c r="H84" s="50"/>
      <c r="I84" s="50"/>
      <c r="J84" s="50"/>
      <c r="K84" s="50"/>
      <c r="L84" s="51"/>
      <c r="M84" s="21" t="s">
        <v>48</v>
      </c>
      <c r="N84" s="20" t="s">
        <v>47</v>
      </c>
      <c r="O84" s="19">
        <v>1</v>
      </c>
      <c r="P84" s="19">
        <v>13</v>
      </c>
      <c r="Q84" s="18">
        <f t="shared" si="7"/>
        <v>0</v>
      </c>
      <c r="R84" s="17"/>
      <c r="S84" s="18">
        <f t="shared" si="7"/>
        <v>2300000</v>
      </c>
      <c r="T84" s="18">
        <f t="shared" si="7"/>
        <v>2300000</v>
      </c>
      <c r="U84" s="15"/>
      <c r="V84" s="2"/>
    </row>
    <row r="85" spans="1:22" ht="12.75" customHeight="1" x14ac:dyDescent="0.25">
      <c r="A85" s="16"/>
      <c r="B85" s="50" t="s">
        <v>9</v>
      </c>
      <c r="C85" s="50"/>
      <c r="D85" s="50"/>
      <c r="E85" s="50"/>
      <c r="F85" s="50"/>
      <c r="G85" s="50"/>
      <c r="H85" s="50"/>
      <c r="I85" s="50"/>
      <c r="J85" s="50"/>
      <c r="K85" s="50"/>
      <c r="L85" s="51"/>
      <c r="M85" s="21" t="s">
        <v>48</v>
      </c>
      <c r="N85" s="20" t="s">
        <v>47</v>
      </c>
      <c r="O85" s="19">
        <v>1</v>
      </c>
      <c r="P85" s="19">
        <v>13</v>
      </c>
      <c r="Q85" s="18">
        <f t="shared" si="7"/>
        <v>0</v>
      </c>
      <c r="R85" s="17"/>
      <c r="S85" s="18">
        <f t="shared" si="7"/>
        <v>2300000</v>
      </c>
      <c r="T85" s="18">
        <f t="shared" si="7"/>
        <v>2300000</v>
      </c>
      <c r="U85" s="15"/>
      <c r="V85" s="2"/>
    </row>
    <row r="86" spans="1:22" ht="21.75" customHeight="1" x14ac:dyDescent="0.25">
      <c r="A86" s="16"/>
      <c r="B86" s="50" t="s">
        <v>15</v>
      </c>
      <c r="C86" s="50"/>
      <c r="D86" s="50"/>
      <c r="E86" s="50"/>
      <c r="F86" s="50"/>
      <c r="G86" s="50"/>
      <c r="H86" s="50"/>
      <c r="I86" s="50"/>
      <c r="J86" s="50"/>
      <c r="K86" s="50"/>
      <c r="L86" s="51"/>
      <c r="M86" s="21" t="s">
        <v>48</v>
      </c>
      <c r="N86" s="20" t="s">
        <v>47</v>
      </c>
      <c r="O86" s="19">
        <v>1</v>
      </c>
      <c r="P86" s="19">
        <v>13</v>
      </c>
      <c r="Q86" s="18">
        <v>0</v>
      </c>
      <c r="R86" s="17"/>
      <c r="S86" s="18">
        <v>2300000</v>
      </c>
      <c r="T86" s="18">
        <v>2300000</v>
      </c>
      <c r="U86" s="15"/>
      <c r="V86" s="2"/>
    </row>
    <row r="87" spans="1:22" ht="42.75" customHeight="1" x14ac:dyDescent="0.25">
      <c r="A87" s="16"/>
      <c r="B87" s="56" t="s">
        <v>100</v>
      </c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25" t="s">
        <v>41</v>
      </c>
      <c r="N87" s="24" t="s">
        <v>2</v>
      </c>
      <c r="O87" s="23">
        <v>0</v>
      </c>
      <c r="P87" s="23">
        <v>0</v>
      </c>
      <c r="Q87" s="22">
        <f>Q88</f>
        <v>475400</v>
      </c>
      <c r="R87" s="17"/>
      <c r="S87" s="22">
        <f t="shared" ref="S87:T90" si="8">S88</f>
        <v>0</v>
      </c>
      <c r="T87" s="22">
        <f t="shared" si="8"/>
        <v>0</v>
      </c>
      <c r="U87" s="15"/>
      <c r="V87" s="2"/>
    </row>
    <row r="88" spans="1:22" ht="21.75" customHeight="1" x14ac:dyDescent="0.25">
      <c r="A88" s="16"/>
      <c r="B88" s="50" t="s">
        <v>13</v>
      </c>
      <c r="C88" s="50"/>
      <c r="D88" s="50"/>
      <c r="E88" s="50"/>
      <c r="F88" s="50"/>
      <c r="G88" s="50"/>
      <c r="H88" s="50"/>
      <c r="I88" s="50"/>
      <c r="J88" s="50"/>
      <c r="K88" s="50"/>
      <c r="L88" s="51"/>
      <c r="M88" s="21" t="s">
        <v>41</v>
      </c>
      <c r="N88" s="20">
        <v>200</v>
      </c>
      <c r="O88" s="19">
        <v>0</v>
      </c>
      <c r="P88" s="19">
        <v>0</v>
      </c>
      <c r="Q88" s="18">
        <f>Q89</f>
        <v>475400</v>
      </c>
      <c r="R88" s="17"/>
      <c r="S88" s="18">
        <f t="shared" si="8"/>
        <v>0</v>
      </c>
      <c r="T88" s="18">
        <f t="shared" si="8"/>
        <v>0</v>
      </c>
      <c r="U88" s="15"/>
      <c r="V88" s="2"/>
    </row>
    <row r="89" spans="1:22" ht="32.25" customHeight="1" x14ac:dyDescent="0.25">
      <c r="A89" s="16"/>
      <c r="B89" s="50" t="s">
        <v>12</v>
      </c>
      <c r="C89" s="50"/>
      <c r="D89" s="50"/>
      <c r="E89" s="50"/>
      <c r="F89" s="50"/>
      <c r="G89" s="50"/>
      <c r="H89" s="50"/>
      <c r="I89" s="50"/>
      <c r="J89" s="50"/>
      <c r="K89" s="50"/>
      <c r="L89" s="51"/>
      <c r="M89" s="21" t="s">
        <v>41</v>
      </c>
      <c r="N89" s="20">
        <v>240</v>
      </c>
      <c r="O89" s="19">
        <v>0</v>
      </c>
      <c r="P89" s="19">
        <v>0</v>
      </c>
      <c r="Q89" s="18">
        <f>Q90</f>
        <v>475400</v>
      </c>
      <c r="R89" s="17"/>
      <c r="S89" s="18">
        <f t="shared" si="8"/>
        <v>0</v>
      </c>
      <c r="T89" s="18">
        <f t="shared" si="8"/>
        <v>0</v>
      </c>
      <c r="U89" s="15"/>
      <c r="V89" s="2"/>
    </row>
    <row r="90" spans="1:22" ht="12.75" customHeight="1" x14ac:dyDescent="0.25">
      <c r="A90" s="16"/>
      <c r="B90" s="50" t="s">
        <v>43</v>
      </c>
      <c r="C90" s="50"/>
      <c r="D90" s="50"/>
      <c r="E90" s="50"/>
      <c r="F90" s="50"/>
      <c r="G90" s="50"/>
      <c r="H90" s="50"/>
      <c r="I90" s="50"/>
      <c r="J90" s="50"/>
      <c r="K90" s="50"/>
      <c r="L90" s="51"/>
      <c r="M90" s="21" t="s">
        <v>41</v>
      </c>
      <c r="N90" s="20" t="s">
        <v>4</v>
      </c>
      <c r="O90" s="19">
        <v>4</v>
      </c>
      <c r="P90" s="19">
        <v>0</v>
      </c>
      <c r="Q90" s="18">
        <f>Q91</f>
        <v>475400</v>
      </c>
      <c r="R90" s="17"/>
      <c r="S90" s="18">
        <f t="shared" si="8"/>
        <v>0</v>
      </c>
      <c r="T90" s="18">
        <f t="shared" si="8"/>
        <v>0</v>
      </c>
      <c r="U90" s="15"/>
      <c r="V90" s="2"/>
    </row>
    <row r="91" spans="1:22" ht="12.75" customHeight="1" x14ac:dyDescent="0.25">
      <c r="A91" s="16"/>
      <c r="B91" s="50" t="s">
        <v>42</v>
      </c>
      <c r="C91" s="50"/>
      <c r="D91" s="50"/>
      <c r="E91" s="50"/>
      <c r="F91" s="50"/>
      <c r="G91" s="50"/>
      <c r="H91" s="50"/>
      <c r="I91" s="50"/>
      <c r="J91" s="50"/>
      <c r="K91" s="50"/>
      <c r="L91" s="51"/>
      <c r="M91" s="21" t="s">
        <v>41</v>
      </c>
      <c r="N91" s="20" t="s">
        <v>4</v>
      </c>
      <c r="O91" s="19">
        <v>4</v>
      </c>
      <c r="P91" s="19">
        <v>12</v>
      </c>
      <c r="Q91" s="18">
        <v>475400</v>
      </c>
      <c r="R91" s="17"/>
      <c r="S91" s="18">
        <v>0</v>
      </c>
      <c r="T91" s="18">
        <v>0</v>
      </c>
      <c r="U91" s="15"/>
      <c r="V91" s="2"/>
    </row>
    <row r="92" spans="1:22" ht="12.75" customHeight="1" x14ac:dyDescent="0.25">
      <c r="A92" s="16"/>
      <c r="B92" s="50" t="s">
        <v>45</v>
      </c>
      <c r="C92" s="50"/>
      <c r="D92" s="50"/>
      <c r="E92" s="50"/>
      <c r="F92" s="50"/>
      <c r="G92" s="50"/>
      <c r="H92" s="50"/>
      <c r="I92" s="50"/>
      <c r="J92" s="50"/>
      <c r="K92" s="50"/>
      <c r="L92" s="51"/>
      <c r="M92" s="21" t="s">
        <v>41</v>
      </c>
      <c r="N92" s="20" t="s">
        <v>4</v>
      </c>
      <c r="O92" s="19">
        <v>8</v>
      </c>
      <c r="P92" s="19">
        <v>0</v>
      </c>
      <c r="Q92" s="18">
        <f>Q93</f>
        <v>1422200</v>
      </c>
      <c r="R92" s="17"/>
      <c r="S92" s="18">
        <f t="shared" ref="S92:T95" si="9">S93</f>
        <v>0</v>
      </c>
      <c r="T92" s="18">
        <f t="shared" si="9"/>
        <v>0</v>
      </c>
      <c r="U92" s="15"/>
      <c r="V92" s="2"/>
    </row>
    <row r="93" spans="1:22" ht="12.75" customHeight="1" x14ac:dyDescent="0.25">
      <c r="A93" s="16"/>
      <c r="B93" s="50" t="s">
        <v>44</v>
      </c>
      <c r="C93" s="50"/>
      <c r="D93" s="50"/>
      <c r="E93" s="50"/>
      <c r="F93" s="50"/>
      <c r="G93" s="50"/>
      <c r="H93" s="50"/>
      <c r="I93" s="50"/>
      <c r="J93" s="50"/>
      <c r="K93" s="50"/>
      <c r="L93" s="51"/>
      <c r="M93" s="21" t="s">
        <v>41</v>
      </c>
      <c r="N93" s="20" t="s">
        <v>4</v>
      </c>
      <c r="O93" s="19">
        <v>8</v>
      </c>
      <c r="P93" s="19">
        <v>1</v>
      </c>
      <c r="Q93" s="18">
        <f>Q94</f>
        <v>1422200</v>
      </c>
      <c r="R93" s="17"/>
      <c r="S93" s="18">
        <f t="shared" si="9"/>
        <v>0</v>
      </c>
      <c r="T93" s="18">
        <f t="shared" si="9"/>
        <v>0</v>
      </c>
      <c r="U93" s="15"/>
      <c r="V93" s="2"/>
    </row>
    <row r="94" spans="1:22" ht="12.75" customHeight="1" x14ac:dyDescent="0.25">
      <c r="A94" s="16"/>
      <c r="B94" s="50" t="s">
        <v>9</v>
      </c>
      <c r="C94" s="50"/>
      <c r="D94" s="50"/>
      <c r="E94" s="50"/>
      <c r="F94" s="50"/>
      <c r="G94" s="50"/>
      <c r="H94" s="50"/>
      <c r="I94" s="50"/>
      <c r="J94" s="50"/>
      <c r="K94" s="50"/>
      <c r="L94" s="51"/>
      <c r="M94" s="21" t="s">
        <v>41</v>
      </c>
      <c r="N94" s="20" t="s">
        <v>4</v>
      </c>
      <c r="O94" s="19">
        <v>8</v>
      </c>
      <c r="P94" s="19">
        <v>1</v>
      </c>
      <c r="Q94" s="18">
        <f>Q95</f>
        <v>1422200</v>
      </c>
      <c r="R94" s="17"/>
      <c r="S94" s="18">
        <f t="shared" si="9"/>
        <v>0</v>
      </c>
      <c r="T94" s="18">
        <f t="shared" si="9"/>
        <v>0</v>
      </c>
      <c r="U94" s="15"/>
      <c r="V94" s="2"/>
    </row>
    <row r="95" spans="1:22" ht="12.75" customHeight="1" x14ac:dyDescent="0.25">
      <c r="A95" s="16"/>
      <c r="B95" s="50" t="s">
        <v>8</v>
      </c>
      <c r="C95" s="50"/>
      <c r="D95" s="50"/>
      <c r="E95" s="50"/>
      <c r="F95" s="50"/>
      <c r="G95" s="50"/>
      <c r="H95" s="50"/>
      <c r="I95" s="50"/>
      <c r="J95" s="50"/>
      <c r="K95" s="50"/>
      <c r="L95" s="51"/>
      <c r="M95" s="21" t="s">
        <v>41</v>
      </c>
      <c r="N95" s="20" t="s">
        <v>4</v>
      </c>
      <c r="O95" s="19">
        <v>8</v>
      </c>
      <c r="P95" s="19">
        <v>1</v>
      </c>
      <c r="Q95" s="18">
        <f>Q96</f>
        <v>1422200</v>
      </c>
      <c r="R95" s="17"/>
      <c r="S95" s="18">
        <f t="shared" si="9"/>
        <v>0</v>
      </c>
      <c r="T95" s="18">
        <f t="shared" si="9"/>
        <v>0</v>
      </c>
      <c r="U95" s="15"/>
      <c r="V95" s="2"/>
    </row>
    <row r="96" spans="1:22" ht="12.75" customHeight="1" x14ac:dyDescent="0.25">
      <c r="A96" s="16"/>
      <c r="B96" s="50" t="s">
        <v>35</v>
      </c>
      <c r="C96" s="50"/>
      <c r="D96" s="50"/>
      <c r="E96" s="50"/>
      <c r="F96" s="50"/>
      <c r="G96" s="50"/>
      <c r="H96" s="50"/>
      <c r="I96" s="50"/>
      <c r="J96" s="50"/>
      <c r="K96" s="50"/>
      <c r="L96" s="51"/>
      <c r="M96" s="21" t="s">
        <v>41</v>
      </c>
      <c r="N96" s="20" t="s">
        <v>4</v>
      </c>
      <c r="O96" s="19">
        <v>8</v>
      </c>
      <c r="P96" s="19">
        <v>1</v>
      </c>
      <c r="Q96" s="18">
        <v>1422200</v>
      </c>
      <c r="R96" s="17"/>
      <c r="S96" s="18">
        <v>0</v>
      </c>
      <c r="T96" s="18">
        <v>0</v>
      </c>
      <c r="U96" s="15"/>
      <c r="V96" s="2"/>
    </row>
    <row r="97" spans="1:22" ht="12.75" customHeight="1" x14ac:dyDescent="0.25">
      <c r="A97" s="16"/>
      <c r="B97" s="50" t="s">
        <v>34</v>
      </c>
      <c r="C97" s="50"/>
      <c r="D97" s="50"/>
      <c r="E97" s="50"/>
      <c r="F97" s="50"/>
      <c r="G97" s="50"/>
      <c r="H97" s="50"/>
      <c r="I97" s="50"/>
      <c r="J97" s="50"/>
      <c r="K97" s="50"/>
      <c r="L97" s="51"/>
      <c r="M97" s="21" t="s">
        <v>41</v>
      </c>
      <c r="N97" s="20">
        <v>800</v>
      </c>
      <c r="O97" s="19">
        <v>0</v>
      </c>
      <c r="P97" s="19">
        <v>0</v>
      </c>
      <c r="Q97" s="18">
        <f>Q98</f>
        <v>508200</v>
      </c>
      <c r="R97" s="17"/>
      <c r="S97" s="18">
        <f t="shared" ref="S97:T99" si="10">S98</f>
        <v>0</v>
      </c>
      <c r="T97" s="18">
        <f t="shared" si="10"/>
        <v>0</v>
      </c>
      <c r="U97" s="15"/>
      <c r="V97" s="2"/>
    </row>
    <row r="98" spans="1:22" ht="12.75" customHeight="1" x14ac:dyDescent="0.25">
      <c r="A98" s="16"/>
      <c r="B98" s="50" t="s">
        <v>33</v>
      </c>
      <c r="C98" s="50"/>
      <c r="D98" s="50"/>
      <c r="E98" s="50"/>
      <c r="F98" s="50"/>
      <c r="G98" s="50"/>
      <c r="H98" s="50"/>
      <c r="I98" s="50"/>
      <c r="J98" s="50"/>
      <c r="K98" s="50"/>
      <c r="L98" s="51"/>
      <c r="M98" s="21" t="s">
        <v>41</v>
      </c>
      <c r="N98" s="20">
        <v>850</v>
      </c>
      <c r="O98" s="19">
        <v>0</v>
      </c>
      <c r="P98" s="19">
        <v>0</v>
      </c>
      <c r="Q98" s="18">
        <f>Q99</f>
        <v>508200</v>
      </c>
      <c r="R98" s="17"/>
      <c r="S98" s="18">
        <f t="shared" si="10"/>
        <v>0</v>
      </c>
      <c r="T98" s="18">
        <f t="shared" si="10"/>
        <v>0</v>
      </c>
      <c r="U98" s="15"/>
      <c r="V98" s="2"/>
    </row>
    <row r="99" spans="1:22" ht="12.75" customHeight="1" x14ac:dyDescent="0.25">
      <c r="A99" s="16"/>
      <c r="B99" s="50" t="s">
        <v>43</v>
      </c>
      <c r="C99" s="50"/>
      <c r="D99" s="50"/>
      <c r="E99" s="50"/>
      <c r="F99" s="50"/>
      <c r="G99" s="50"/>
      <c r="H99" s="50"/>
      <c r="I99" s="50"/>
      <c r="J99" s="50"/>
      <c r="K99" s="50"/>
      <c r="L99" s="51"/>
      <c r="M99" s="21" t="s">
        <v>41</v>
      </c>
      <c r="N99" s="20" t="s">
        <v>30</v>
      </c>
      <c r="O99" s="19">
        <v>4</v>
      </c>
      <c r="P99" s="19">
        <v>0</v>
      </c>
      <c r="Q99" s="18">
        <f>Q100</f>
        <v>508200</v>
      </c>
      <c r="R99" s="17"/>
      <c r="S99" s="18">
        <f t="shared" si="10"/>
        <v>0</v>
      </c>
      <c r="T99" s="18">
        <f t="shared" si="10"/>
        <v>0</v>
      </c>
      <c r="U99" s="15"/>
      <c r="V99" s="2"/>
    </row>
    <row r="100" spans="1:22" ht="12.75" customHeight="1" x14ac:dyDescent="0.25">
      <c r="A100" s="16"/>
      <c r="B100" s="50" t="s">
        <v>42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1"/>
      <c r="M100" s="21" t="s">
        <v>41</v>
      </c>
      <c r="N100" s="20" t="s">
        <v>30</v>
      </c>
      <c r="O100" s="19">
        <v>1</v>
      </c>
      <c r="P100" s="19">
        <v>4</v>
      </c>
      <c r="Q100" s="18">
        <v>508200</v>
      </c>
      <c r="R100" s="17"/>
      <c r="S100" s="18">
        <v>0</v>
      </c>
      <c r="T100" s="18">
        <v>0</v>
      </c>
      <c r="U100" s="15"/>
      <c r="V100" s="2"/>
    </row>
    <row r="101" spans="1:22" ht="12.75" customHeight="1" x14ac:dyDescent="0.25">
      <c r="A101" s="16"/>
      <c r="B101" s="50" t="s">
        <v>34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1"/>
      <c r="M101" s="21" t="s">
        <v>41</v>
      </c>
      <c r="N101" s="20">
        <v>800</v>
      </c>
      <c r="O101" s="19">
        <v>0</v>
      </c>
      <c r="P101" s="19">
        <v>0</v>
      </c>
      <c r="Q101" s="18">
        <f>Q102</f>
        <v>54700</v>
      </c>
      <c r="R101" s="17"/>
      <c r="S101" s="18">
        <f t="shared" ref="S101:T103" si="11">S102</f>
        <v>0</v>
      </c>
      <c r="T101" s="18">
        <f t="shared" si="11"/>
        <v>0</v>
      </c>
      <c r="U101" s="15"/>
      <c r="V101" s="2"/>
    </row>
    <row r="102" spans="1:22" ht="12.75" customHeight="1" x14ac:dyDescent="0.25">
      <c r="A102" s="16"/>
      <c r="B102" s="50" t="s">
        <v>33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1"/>
      <c r="M102" s="21" t="s">
        <v>41</v>
      </c>
      <c r="N102" s="20">
        <v>850</v>
      </c>
      <c r="O102" s="19">
        <v>0</v>
      </c>
      <c r="P102" s="19">
        <v>0</v>
      </c>
      <c r="Q102" s="18">
        <f>Q103</f>
        <v>54700</v>
      </c>
      <c r="R102" s="17"/>
      <c r="S102" s="18">
        <f t="shared" si="11"/>
        <v>0</v>
      </c>
      <c r="T102" s="18">
        <f t="shared" si="11"/>
        <v>0</v>
      </c>
      <c r="U102" s="15"/>
      <c r="V102" s="2"/>
    </row>
    <row r="103" spans="1:22" ht="12.75" customHeight="1" x14ac:dyDescent="0.25">
      <c r="A103" s="16"/>
      <c r="B103" s="58" t="s">
        <v>45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1"/>
      <c r="M103" s="21" t="s">
        <v>41</v>
      </c>
      <c r="N103" s="20" t="s">
        <v>30</v>
      </c>
      <c r="O103" s="19">
        <v>8</v>
      </c>
      <c r="P103" s="19">
        <v>0</v>
      </c>
      <c r="Q103" s="18">
        <v>54700</v>
      </c>
      <c r="R103" s="17"/>
      <c r="S103" s="18">
        <f t="shared" si="11"/>
        <v>0</v>
      </c>
      <c r="T103" s="18">
        <f t="shared" si="11"/>
        <v>0</v>
      </c>
      <c r="U103" s="15"/>
      <c r="V103" s="2"/>
    </row>
    <row r="104" spans="1:22" ht="22.5" customHeight="1" x14ac:dyDescent="0.25">
      <c r="A104" s="16"/>
      <c r="B104" s="50" t="s">
        <v>42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1"/>
      <c r="M104" s="21" t="s">
        <v>41</v>
      </c>
      <c r="N104" s="20" t="s">
        <v>30</v>
      </c>
      <c r="O104" s="19">
        <v>8</v>
      </c>
      <c r="P104" s="19">
        <v>1</v>
      </c>
      <c r="Q104" s="18">
        <v>54700</v>
      </c>
      <c r="R104" s="17"/>
      <c r="S104" s="18">
        <v>0</v>
      </c>
      <c r="T104" s="18">
        <v>0</v>
      </c>
      <c r="U104" s="15"/>
      <c r="V104" s="2"/>
    </row>
    <row r="105" spans="1:22" ht="12.75" customHeight="1" x14ac:dyDescent="0.25">
      <c r="A105" s="16"/>
      <c r="B105" s="59" t="s">
        <v>87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48">
        <v>1330012190</v>
      </c>
      <c r="N105" s="28" t="s">
        <v>2</v>
      </c>
      <c r="O105" s="27">
        <v>0</v>
      </c>
      <c r="P105" s="27">
        <v>0</v>
      </c>
      <c r="Q105" s="26">
        <f>Q106+Q111</f>
        <v>52000</v>
      </c>
      <c r="R105" s="17"/>
      <c r="S105" s="26">
        <f>S106+S111</f>
        <v>690110</v>
      </c>
      <c r="T105" s="26">
        <f>T106+T111</f>
        <v>490710</v>
      </c>
      <c r="U105" s="15"/>
      <c r="V105" s="2"/>
    </row>
    <row r="106" spans="1:22" ht="56.25" customHeight="1" x14ac:dyDescent="0.25">
      <c r="A106" s="16"/>
      <c r="B106" s="56" t="s">
        <v>101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46">
        <v>1330012190</v>
      </c>
      <c r="N106" s="24" t="s">
        <v>2</v>
      </c>
      <c r="O106" s="23">
        <v>0</v>
      </c>
      <c r="P106" s="23">
        <v>0</v>
      </c>
      <c r="Q106" s="22">
        <f>Q107</f>
        <v>18000</v>
      </c>
      <c r="R106" s="17"/>
      <c r="S106" s="22">
        <f>S107</f>
        <v>690110</v>
      </c>
      <c r="T106" s="22">
        <f>T107</f>
        <v>490710</v>
      </c>
      <c r="U106" s="15"/>
      <c r="V106" s="2"/>
    </row>
    <row r="107" spans="1:22" ht="55.5" customHeight="1" x14ac:dyDescent="0.25">
      <c r="A107" s="16"/>
      <c r="B107" s="50" t="s">
        <v>17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1"/>
      <c r="M107" s="46">
        <v>1330012190</v>
      </c>
      <c r="N107" s="20">
        <v>100</v>
      </c>
      <c r="O107" s="19">
        <v>0</v>
      </c>
      <c r="P107" s="19">
        <v>0</v>
      </c>
      <c r="Q107" s="18">
        <f>Q108</f>
        <v>18000</v>
      </c>
      <c r="R107" s="17"/>
      <c r="S107" s="18">
        <f>S108</f>
        <v>690110</v>
      </c>
      <c r="T107" s="18">
        <f>T108</f>
        <v>490710</v>
      </c>
      <c r="U107" s="15"/>
      <c r="V107" s="2"/>
    </row>
    <row r="108" spans="1:22" ht="21.75" customHeight="1" x14ac:dyDescent="0.25">
      <c r="A108" s="16"/>
      <c r="B108" s="50" t="s">
        <v>49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1"/>
      <c r="M108" s="46">
        <v>1330012190</v>
      </c>
      <c r="N108" s="20">
        <v>110</v>
      </c>
      <c r="O108" s="19">
        <v>0</v>
      </c>
      <c r="P108" s="19">
        <v>0</v>
      </c>
      <c r="Q108" s="18">
        <f>Q110</f>
        <v>18000</v>
      </c>
      <c r="R108" s="17"/>
      <c r="S108" s="18">
        <f>S110</f>
        <v>690110</v>
      </c>
      <c r="T108" s="18">
        <f>T110</f>
        <v>490710</v>
      </c>
      <c r="U108" s="15"/>
      <c r="V108" s="2"/>
    </row>
    <row r="109" spans="1:22" ht="12.75" customHeight="1" x14ac:dyDescent="0.25">
      <c r="A109" s="16"/>
      <c r="B109" s="58" t="s">
        <v>87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1"/>
      <c r="M109" s="46">
        <v>1330012190</v>
      </c>
      <c r="N109" s="20">
        <v>110</v>
      </c>
      <c r="O109" s="19">
        <v>11</v>
      </c>
      <c r="P109" s="19">
        <v>0</v>
      </c>
      <c r="Q109" s="18">
        <f>Q110</f>
        <v>18000</v>
      </c>
      <c r="R109" s="17"/>
      <c r="S109" s="18">
        <f>S110</f>
        <v>690110</v>
      </c>
      <c r="T109" s="18">
        <f>T110</f>
        <v>490710</v>
      </c>
      <c r="U109" s="15"/>
      <c r="V109" s="2"/>
    </row>
    <row r="110" spans="1:22" ht="12.75" customHeight="1" x14ac:dyDescent="0.25">
      <c r="A110" s="16"/>
      <c r="B110" s="58" t="s">
        <v>87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1"/>
      <c r="M110" s="46">
        <v>1330012190</v>
      </c>
      <c r="N110" s="20">
        <v>110</v>
      </c>
      <c r="O110" s="19">
        <v>11</v>
      </c>
      <c r="P110" s="19">
        <v>2</v>
      </c>
      <c r="Q110" s="18">
        <v>18000</v>
      </c>
      <c r="R110" s="17"/>
      <c r="S110" s="18">
        <v>690110</v>
      </c>
      <c r="T110" s="18">
        <v>490710</v>
      </c>
      <c r="U110" s="15"/>
      <c r="V110" s="2"/>
    </row>
    <row r="111" spans="1:22" ht="32.25" customHeight="1" x14ac:dyDescent="0.25">
      <c r="A111" s="16"/>
      <c r="B111" s="58" t="s">
        <v>88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1"/>
      <c r="M111" s="46">
        <v>1330012190</v>
      </c>
      <c r="N111" s="20">
        <v>240</v>
      </c>
      <c r="O111" s="19">
        <v>11</v>
      </c>
      <c r="P111" s="19">
        <v>2</v>
      </c>
      <c r="Q111" s="18">
        <v>34000</v>
      </c>
      <c r="R111" s="17"/>
      <c r="S111" s="18">
        <v>0</v>
      </c>
      <c r="T111" s="18">
        <v>0</v>
      </c>
      <c r="U111" s="15"/>
      <c r="V111" s="2"/>
    </row>
    <row r="112" spans="1:22" ht="12.75" customHeight="1" x14ac:dyDescent="0.25">
      <c r="A112" s="16"/>
      <c r="B112" s="60" t="s">
        <v>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9" t="s">
        <v>39</v>
      </c>
      <c r="N112" s="28" t="s">
        <v>2</v>
      </c>
      <c r="O112" s="27">
        <v>0</v>
      </c>
      <c r="P112" s="27">
        <v>0</v>
      </c>
      <c r="Q112" s="26">
        <f>Q113+Q118+Q125+Q127+Q131+Q136</f>
        <v>2204280</v>
      </c>
      <c r="R112" s="17"/>
      <c r="S112" s="26">
        <f>S113+S118+S123+S131+S136</f>
        <v>1518567.75</v>
      </c>
      <c r="T112" s="26">
        <f>T113+T118+T123+T131+T136</f>
        <v>1637893.5</v>
      </c>
      <c r="U112" s="15"/>
      <c r="V112" s="2"/>
    </row>
    <row r="113" spans="1:22" ht="53.25" customHeight="1" x14ac:dyDescent="0.25">
      <c r="A113" s="16"/>
      <c r="B113" s="56" t="s">
        <v>17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25" t="s">
        <v>37</v>
      </c>
      <c r="N113" s="24" t="s">
        <v>2</v>
      </c>
      <c r="O113" s="23">
        <v>0</v>
      </c>
      <c r="P113" s="23">
        <v>0</v>
      </c>
      <c r="Q113" s="22">
        <f>Q114</f>
        <v>740190</v>
      </c>
      <c r="R113" s="17"/>
      <c r="S113" s="22">
        <f t="shared" ref="S113:T116" si="12">S114</f>
        <v>740189.75</v>
      </c>
      <c r="T113" s="22">
        <f t="shared" si="12"/>
        <v>740189.5</v>
      </c>
      <c r="U113" s="15"/>
      <c r="V113" s="2"/>
    </row>
    <row r="114" spans="1:22" ht="53.25" customHeight="1" x14ac:dyDescent="0.25">
      <c r="A114" s="16"/>
      <c r="B114" s="50" t="s">
        <v>17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1"/>
      <c r="M114" s="21" t="s">
        <v>37</v>
      </c>
      <c r="N114" s="20">
        <v>100</v>
      </c>
      <c r="O114" s="19">
        <v>0</v>
      </c>
      <c r="P114" s="19">
        <v>0</v>
      </c>
      <c r="Q114" s="18">
        <f>Q115</f>
        <v>740190</v>
      </c>
      <c r="R114" s="17"/>
      <c r="S114" s="18">
        <f t="shared" si="12"/>
        <v>740189.75</v>
      </c>
      <c r="T114" s="18">
        <f t="shared" si="12"/>
        <v>740189.5</v>
      </c>
      <c r="U114" s="15"/>
      <c r="V114" s="2"/>
    </row>
    <row r="115" spans="1:22" ht="21.75" customHeight="1" x14ac:dyDescent="0.25">
      <c r="A115" s="16"/>
      <c r="B115" s="50" t="s">
        <v>16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1"/>
      <c r="M115" s="21" t="s">
        <v>37</v>
      </c>
      <c r="N115" s="20">
        <v>120</v>
      </c>
      <c r="O115" s="19">
        <v>0</v>
      </c>
      <c r="P115" s="19">
        <v>0</v>
      </c>
      <c r="Q115" s="18">
        <f>Q116</f>
        <v>740190</v>
      </c>
      <c r="R115" s="17"/>
      <c r="S115" s="18">
        <f t="shared" si="12"/>
        <v>740189.75</v>
      </c>
      <c r="T115" s="18">
        <f t="shared" si="12"/>
        <v>740189.5</v>
      </c>
      <c r="U115" s="15"/>
      <c r="V115" s="2"/>
    </row>
    <row r="116" spans="1:22" ht="12.75" customHeight="1" x14ac:dyDescent="0.25">
      <c r="A116" s="16"/>
      <c r="B116" s="50" t="s">
        <v>26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1"/>
      <c r="M116" s="21" t="s">
        <v>37</v>
      </c>
      <c r="N116" s="20" t="s">
        <v>14</v>
      </c>
      <c r="O116" s="19">
        <v>1</v>
      </c>
      <c r="P116" s="19">
        <v>0</v>
      </c>
      <c r="Q116" s="18">
        <f>Q117</f>
        <v>740190</v>
      </c>
      <c r="R116" s="17"/>
      <c r="S116" s="18">
        <f t="shared" si="12"/>
        <v>740189.75</v>
      </c>
      <c r="T116" s="18">
        <f t="shared" si="12"/>
        <v>740189.5</v>
      </c>
      <c r="U116" s="15"/>
      <c r="V116" s="2"/>
    </row>
    <row r="117" spans="1:22" ht="32.25" customHeight="1" x14ac:dyDescent="0.25">
      <c r="A117" s="16"/>
      <c r="B117" s="50" t="s">
        <v>38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1"/>
      <c r="M117" s="21" t="s">
        <v>37</v>
      </c>
      <c r="N117" s="20" t="s">
        <v>14</v>
      </c>
      <c r="O117" s="19">
        <v>1</v>
      </c>
      <c r="P117" s="19">
        <v>2</v>
      </c>
      <c r="Q117" s="18">
        <v>740190</v>
      </c>
      <c r="R117" s="17"/>
      <c r="S117" s="18">
        <v>740189.75</v>
      </c>
      <c r="T117" s="18">
        <v>740189.5</v>
      </c>
      <c r="U117" s="15"/>
      <c r="V117" s="2"/>
    </row>
    <row r="118" spans="1:22" ht="53.25" customHeight="1" x14ac:dyDescent="0.25">
      <c r="A118" s="16"/>
      <c r="B118" s="56" t="s">
        <v>17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25" t="s">
        <v>36</v>
      </c>
      <c r="N118" s="24" t="s">
        <v>2</v>
      </c>
      <c r="O118" s="23">
        <v>0</v>
      </c>
      <c r="P118" s="23">
        <v>0</v>
      </c>
      <c r="Q118" s="22">
        <f t="shared" ref="Q118:T125" si="13">Q119</f>
        <v>961190</v>
      </c>
      <c r="R118" s="17"/>
      <c r="S118" s="22">
        <f t="shared" si="13"/>
        <v>0</v>
      </c>
      <c r="T118" s="22">
        <f t="shared" si="13"/>
        <v>0</v>
      </c>
      <c r="U118" s="15"/>
      <c r="V118" s="2"/>
    </row>
    <row r="119" spans="1:22" ht="53.25" customHeight="1" x14ac:dyDescent="0.25">
      <c r="A119" s="16"/>
      <c r="B119" s="50" t="s">
        <v>17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1"/>
      <c r="M119" s="21" t="s">
        <v>36</v>
      </c>
      <c r="N119" s="20">
        <v>100</v>
      </c>
      <c r="O119" s="19">
        <v>0</v>
      </c>
      <c r="P119" s="19">
        <v>0</v>
      </c>
      <c r="Q119" s="18">
        <f t="shared" si="13"/>
        <v>961190</v>
      </c>
      <c r="R119" s="17"/>
      <c r="S119" s="18">
        <f t="shared" si="13"/>
        <v>0</v>
      </c>
      <c r="T119" s="18">
        <f t="shared" si="13"/>
        <v>0</v>
      </c>
      <c r="U119" s="15"/>
      <c r="V119" s="2"/>
    </row>
    <row r="120" spans="1:22" ht="21.75" customHeight="1" x14ac:dyDescent="0.25">
      <c r="A120" s="16"/>
      <c r="B120" s="50" t="s">
        <v>16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1"/>
      <c r="M120" s="21" t="s">
        <v>36</v>
      </c>
      <c r="N120" s="20">
        <v>120</v>
      </c>
      <c r="O120" s="19">
        <v>0</v>
      </c>
      <c r="P120" s="19">
        <v>0</v>
      </c>
      <c r="Q120" s="18">
        <f t="shared" si="13"/>
        <v>961190</v>
      </c>
      <c r="R120" s="17"/>
      <c r="S120" s="18">
        <f t="shared" si="13"/>
        <v>0</v>
      </c>
      <c r="T120" s="18">
        <f t="shared" si="13"/>
        <v>0</v>
      </c>
      <c r="U120" s="15"/>
      <c r="V120" s="2"/>
    </row>
    <row r="121" spans="1:22" ht="12.75" customHeight="1" x14ac:dyDescent="0.25">
      <c r="A121" s="16"/>
      <c r="B121" s="50" t="s">
        <v>26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1"/>
      <c r="M121" s="21" t="s">
        <v>36</v>
      </c>
      <c r="N121" s="20" t="s">
        <v>14</v>
      </c>
      <c r="O121" s="19">
        <v>1</v>
      </c>
      <c r="P121" s="19">
        <v>0</v>
      </c>
      <c r="Q121" s="18">
        <f t="shared" si="13"/>
        <v>961190</v>
      </c>
      <c r="R121" s="17"/>
      <c r="S121" s="18">
        <f t="shared" si="13"/>
        <v>0</v>
      </c>
      <c r="T121" s="18">
        <f t="shared" si="13"/>
        <v>0</v>
      </c>
      <c r="U121" s="15"/>
      <c r="V121" s="2"/>
    </row>
    <row r="122" spans="1:22" ht="42.75" customHeight="1" x14ac:dyDescent="0.25">
      <c r="A122" s="16"/>
      <c r="B122" s="50" t="s">
        <v>32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1"/>
      <c r="M122" s="21" t="s">
        <v>36</v>
      </c>
      <c r="N122" s="20" t="s">
        <v>14</v>
      </c>
      <c r="O122" s="19">
        <v>1</v>
      </c>
      <c r="P122" s="19">
        <v>4</v>
      </c>
      <c r="Q122" s="18">
        <f>Q124</f>
        <v>961190</v>
      </c>
      <c r="R122" s="17"/>
      <c r="S122" s="18">
        <f>S125</f>
        <v>0</v>
      </c>
      <c r="T122" s="18">
        <f>T125</f>
        <v>0</v>
      </c>
      <c r="U122" s="15"/>
      <c r="V122" s="2"/>
    </row>
    <row r="123" spans="1:22" ht="12.75" customHeight="1" x14ac:dyDescent="0.25">
      <c r="A123" s="16"/>
      <c r="B123" s="50" t="s">
        <v>9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1"/>
      <c r="M123" s="21" t="s">
        <v>36</v>
      </c>
      <c r="N123" s="20" t="s">
        <v>14</v>
      </c>
      <c r="O123" s="19">
        <v>1</v>
      </c>
      <c r="P123" s="19">
        <v>4</v>
      </c>
      <c r="Q123" s="18">
        <f t="shared" si="13"/>
        <v>961190</v>
      </c>
      <c r="R123" s="17"/>
      <c r="S123" s="18">
        <f t="shared" si="13"/>
        <v>667278</v>
      </c>
      <c r="T123" s="18">
        <f t="shared" si="13"/>
        <v>782204</v>
      </c>
      <c r="U123" s="15"/>
      <c r="V123" s="2"/>
    </row>
    <row r="124" spans="1:22" ht="21.75" customHeight="1" x14ac:dyDescent="0.25">
      <c r="A124" s="16"/>
      <c r="B124" s="50" t="s">
        <v>15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1"/>
      <c r="M124" s="21" t="s">
        <v>36</v>
      </c>
      <c r="N124" s="20" t="s">
        <v>14</v>
      </c>
      <c r="O124" s="19">
        <v>1</v>
      </c>
      <c r="P124" s="19">
        <v>4</v>
      </c>
      <c r="Q124" s="18">
        <v>961190</v>
      </c>
      <c r="R124" s="17"/>
      <c r="S124" s="18">
        <v>667278</v>
      </c>
      <c r="T124" s="18">
        <v>782204</v>
      </c>
      <c r="U124" s="15"/>
      <c r="V124" s="2"/>
    </row>
    <row r="125" spans="1:22" ht="12.75" customHeight="1" x14ac:dyDescent="0.25">
      <c r="A125" s="16"/>
      <c r="B125" s="50" t="s">
        <v>9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1"/>
      <c r="M125" s="47">
        <v>9900004190</v>
      </c>
      <c r="N125" s="20">
        <v>200</v>
      </c>
      <c r="O125" s="19">
        <v>1</v>
      </c>
      <c r="P125" s="19">
        <v>4</v>
      </c>
      <c r="Q125" s="18">
        <f t="shared" si="13"/>
        <v>373400</v>
      </c>
      <c r="R125" s="17"/>
      <c r="S125" s="18">
        <f t="shared" si="13"/>
        <v>0</v>
      </c>
      <c r="T125" s="18">
        <f t="shared" si="13"/>
        <v>0</v>
      </c>
      <c r="U125" s="15"/>
      <c r="V125" s="2"/>
    </row>
    <row r="126" spans="1:22" ht="21.75" customHeight="1" x14ac:dyDescent="0.25">
      <c r="A126" s="16"/>
      <c r="B126" s="50" t="s">
        <v>12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1"/>
      <c r="M126" s="47">
        <v>9900004190</v>
      </c>
      <c r="N126" s="20">
        <v>240</v>
      </c>
      <c r="O126" s="19">
        <v>1</v>
      </c>
      <c r="P126" s="19">
        <v>4</v>
      </c>
      <c r="Q126" s="18">
        <v>373400</v>
      </c>
      <c r="R126" s="17"/>
      <c r="S126" s="18">
        <v>0</v>
      </c>
      <c r="T126" s="18">
        <v>0</v>
      </c>
      <c r="U126" s="15"/>
      <c r="V126" s="2"/>
    </row>
    <row r="127" spans="1:22" ht="12.75" customHeight="1" x14ac:dyDescent="0.25">
      <c r="A127" s="16"/>
      <c r="B127" s="50" t="s">
        <v>28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1"/>
      <c r="M127" s="21" t="s">
        <v>31</v>
      </c>
      <c r="N127" s="20">
        <v>500</v>
      </c>
      <c r="O127" s="19">
        <v>0</v>
      </c>
      <c r="P127" s="19">
        <v>0</v>
      </c>
      <c r="Q127" s="18">
        <v>7800</v>
      </c>
      <c r="R127" s="17"/>
      <c r="S127" s="18">
        <v>0</v>
      </c>
      <c r="T127" s="18">
        <v>0</v>
      </c>
      <c r="U127" s="15"/>
      <c r="V127" s="2"/>
    </row>
    <row r="128" spans="1:22" ht="12.75" customHeight="1" x14ac:dyDescent="0.25">
      <c r="A128" s="16"/>
      <c r="B128" s="50" t="s">
        <v>27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1"/>
      <c r="M128" s="21" t="s">
        <v>31</v>
      </c>
      <c r="N128" s="20">
        <v>540</v>
      </c>
      <c r="O128" s="19">
        <v>0</v>
      </c>
      <c r="P128" s="19">
        <v>0</v>
      </c>
      <c r="Q128" s="18">
        <v>7800</v>
      </c>
      <c r="R128" s="17"/>
      <c r="S128" s="18">
        <v>0</v>
      </c>
      <c r="T128" s="18">
        <v>0</v>
      </c>
      <c r="U128" s="15"/>
      <c r="V128" s="2"/>
    </row>
    <row r="129" spans="1:22" ht="12.75" customHeight="1" x14ac:dyDescent="0.25">
      <c r="A129" s="16"/>
      <c r="B129" s="50" t="s">
        <v>26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1"/>
      <c r="M129" s="21" t="s">
        <v>31</v>
      </c>
      <c r="N129" s="20" t="s">
        <v>21</v>
      </c>
      <c r="O129" s="19">
        <v>1</v>
      </c>
      <c r="P129" s="19">
        <v>0</v>
      </c>
      <c r="Q129" s="18">
        <v>7800</v>
      </c>
      <c r="R129" s="17"/>
      <c r="S129" s="18">
        <v>0</v>
      </c>
      <c r="T129" s="18">
        <v>0</v>
      </c>
      <c r="U129" s="15"/>
      <c r="V129" s="2"/>
    </row>
    <row r="130" spans="1:22" ht="42.75" customHeight="1" x14ac:dyDescent="0.25">
      <c r="A130" s="16"/>
      <c r="B130" s="50" t="s">
        <v>32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1"/>
      <c r="M130" s="21" t="s">
        <v>31</v>
      </c>
      <c r="N130" s="20" t="s">
        <v>21</v>
      </c>
      <c r="O130" s="19">
        <v>1</v>
      </c>
      <c r="P130" s="19">
        <v>4</v>
      </c>
      <c r="Q130" s="18">
        <v>7800</v>
      </c>
      <c r="R130" s="17"/>
      <c r="S130" s="18">
        <v>0</v>
      </c>
      <c r="T130" s="18">
        <v>0</v>
      </c>
      <c r="U130" s="15"/>
      <c r="V130" s="2" t="s">
        <v>0</v>
      </c>
    </row>
    <row r="131" spans="1:22" ht="21.75" customHeight="1" x14ac:dyDescent="0.25">
      <c r="A131" s="16"/>
      <c r="B131" s="56" t="s">
        <v>29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25" t="s">
        <v>22</v>
      </c>
      <c r="N131" s="24" t="s">
        <v>2</v>
      </c>
      <c r="O131" s="23">
        <v>0</v>
      </c>
      <c r="P131" s="23">
        <v>0</v>
      </c>
      <c r="Q131" s="22">
        <v>11700</v>
      </c>
      <c r="R131" s="17"/>
      <c r="S131" s="22">
        <v>0</v>
      </c>
      <c r="T131" s="22">
        <v>0</v>
      </c>
      <c r="U131" s="15"/>
      <c r="V131" s="2"/>
    </row>
    <row r="132" spans="1:22" ht="12.75" customHeight="1" x14ac:dyDescent="0.25">
      <c r="A132" s="16"/>
      <c r="B132" s="50" t="s">
        <v>28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1"/>
      <c r="M132" s="21" t="s">
        <v>22</v>
      </c>
      <c r="N132" s="20">
        <v>500</v>
      </c>
      <c r="O132" s="19">
        <v>0</v>
      </c>
      <c r="P132" s="19">
        <v>0</v>
      </c>
      <c r="Q132" s="18">
        <v>11700</v>
      </c>
      <c r="R132" s="17"/>
      <c r="S132" s="18">
        <v>0</v>
      </c>
      <c r="T132" s="18">
        <v>0</v>
      </c>
      <c r="U132" s="15"/>
      <c r="V132" s="2"/>
    </row>
    <row r="133" spans="1:22" ht="12.75" customHeight="1" x14ac:dyDescent="0.25">
      <c r="A133" s="16"/>
      <c r="B133" s="50" t="s">
        <v>27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1"/>
      <c r="M133" s="21" t="s">
        <v>22</v>
      </c>
      <c r="N133" s="20">
        <v>540</v>
      </c>
      <c r="O133" s="19">
        <v>0</v>
      </c>
      <c r="P133" s="19">
        <v>0</v>
      </c>
      <c r="Q133" s="18">
        <v>11700</v>
      </c>
      <c r="R133" s="17"/>
      <c r="S133" s="18">
        <v>0</v>
      </c>
      <c r="T133" s="18">
        <v>0</v>
      </c>
      <c r="U133" s="15"/>
      <c r="V133" s="2"/>
    </row>
    <row r="134" spans="1:22" ht="12.75" customHeight="1" x14ac:dyDescent="0.25">
      <c r="A134" s="16"/>
      <c r="B134" s="50" t="s">
        <v>26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1"/>
      <c r="M134" s="21" t="s">
        <v>22</v>
      </c>
      <c r="N134" s="20" t="s">
        <v>21</v>
      </c>
      <c r="O134" s="19">
        <v>1</v>
      </c>
      <c r="P134" s="19">
        <v>0</v>
      </c>
      <c r="Q134" s="18">
        <v>11700</v>
      </c>
      <c r="R134" s="17"/>
      <c r="S134" s="18">
        <v>0</v>
      </c>
      <c r="T134" s="18">
        <v>0</v>
      </c>
      <c r="U134" s="15"/>
      <c r="V134" s="2"/>
    </row>
    <row r="135" spans="1:22" ht="32.25" customHeight="1" x14ac:dyDescent="0.25">
      <c r="A135" s="16"/>
      <c r="B135" s="50" t="s">
        <v>25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1"/>
      <c r="M135" s="21" t="s">
        <v>22</v>
      </c>
      <c r="N135" s="20" t="s">
        <v>21</v>
      </c>
      <c r="O135" s="19">
        <v>1</v>
      </c>
      <c r="P135" s="19">
        <v>6</v>
      </c>
      <c r="Q135" s="18">
        <v>11700</v>
      </c>
      <c r="R135" s="17"/>
      <c r="S135" s="18">
        <v>0</v>
      </c>
      <c r="T135" s="18">
        <v>0</v>
      </c>
      <c r="U135" s="15"/>
      <c r="V135" s="2"/>
    </row>
    <row r="136" spans="1:22" ht="42.75" customHeight="1" x14ac:dyDescent="0.25">
      <c r="A136" s="16"/>
      <c r="B136" s="56" t="s">
        <v>20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25" t="s">
        <v>19</v>
      </c>
      <c r="N136" s="24" t="s">
        <v>2</v>
      </c>
      <c r="O136" s="23">
        <v>0</v>
      </c>
      <c r="P136" s="23">
        <v>0</v>
      </c>
      <c r="Q136" s="22">
        <f>Q137+Q142</f>
        <v>110000</v>
      </c>
      <c r="R136" s="17"/>
      <c r="S136" s="22">
        <f>S137+S142</f>
        <v>111100</v>
      </c>
      <c r="T136" s="22">
        <f>T137+T142</f>
        <v>115500</v>
      </c>
      <c r="U136" s="15"/>
      <c r="V136" s="2"/>
    </row>
    <row r="137" spans="1:22" ht="32.25" customHeight="1" x14ac:dyDescent="0.25">
      <c r="A137" s="16"/>
      <c r="B137" s="56" t="s">
        <v>18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25" t="s">
        <v>5</v>
      </c>
      <c r="N137" s="24" t="s">
        <v>2</v>
      </c>
      <c r="O137" s="23">
        <v>0</v>
      </c>
      <c r="P137" s="23">
        <v>0</v>
      </c>
      <c r="Q137" s="22">
        <f>Q138</f>
        <v>97500</v>
      </c>
      <c r="R137" s="17"/>
      <c r="S137" s="22">
        <f t="shared" ref="S137:T140" si="14">S138</f>
        <v>98600</v>
      </c>
      <c r="T137" s="22">
        <f t="shared" si="14"/>
        <v>103000</v>
      </c>
      <c r="U137" s="15"/>
      <c r="V137" s="2"/>
    </row>
    <row r="138" spans="1:22" ht="53.25" customHeight="1" x14ac:dyDescent="0.25">
      <c r="A138" s="16"/>
      <c r="B138" s="50" t="s">
        <v>17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1"/>
      <c r="M138" s="21" t="s">
        <v>5</v>
      </c>
      <c r="N138" s="20">
        <v>100</v>
      </c>
      <c r="O138" s="19">
        <v>0</v>
      </c>
      <c r="P138" s="19">
        <v>0</v>
      </c>
      <c r="Q138" s="18">
        <f>Q139</f>
        <v>97500</v>
      </c>
      <c r="R138" s="17"/>
      <c r="S138" s="18">
        <f t="shared" si="14"/>
        <v>98600</v>
      </c>
      <c r="T138" s="18">
        <f t="shared" si="14"/>
        <v>103000</v>
      </c>
      <c r="U138" s="15"/>
      <c r="V138" s="2"/>
    </row>
    <row r="139" spans="1:22" ht="21.75" customHeight="1" x14ac:dyDescent="0.25">
      <c r="A139" s="16"/>
      <c r="B139" s="50" t="s">
        <v>16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1"/>
      <c r="M139" s="21" t="s">
        <v>5</v>
      </c>
      <c r="N139" s="20">
        <v>120</v>
      </c>
      <c r="O139" s="19">
        <v>0</v>
      </c>
      <c r="P139" s="19">
        <v>0</v>
      </c>
      <c r="Q139" s="18">
        <f>Q140</f>
        <v>97500</v>
      </c>
      <c r="R139" s="17"/>
      <c r="S139" s="18">
        <f t="shared" si="14"/>
        <v>98600</v>
      </c>
      <c r="T139" s="18">
        <f t="shared" si="14"/>
        <v>103000</v>
      </c>
      <c r="U139" s="15"/>
      <c r="V139" s="2"/>
    </row>
    <row r="140" spans="1:22" ht="12.75" customHeight="1" x14ac:dyDescent="0.25">
      <c r="A140" s="16"/>
      <c r="B140" s="50" t="s">
        <v>11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1"/>
      <c r="M140" s="21" t="s">
        <v>5</v>
      </c>
      <c r="N140" s="20" t="s">
        <v>14</v>
      </c>
      <c r="O140" s="19">
        <v>2</v>
      </c>
      <c r="P140" s="19">
        <v>0</v>
      </c>
      <c r="Q140" s="18">
        <f>Q141</f>
        <v>97500</v>
      </c>
      <c r="R140" s="17"/>
      <c r="S140" s="18">
        <f t="shared" si="14"/>
        <v>98600</v>
      </c>
      <c r="T140" s="18">
        <f t="shared" si="14"/>
        <v>103000</v>
      </c>
      <c r="U140" s="15"/>
      <c r="V140" s="2"/>
    </row>
    <row r="141" spans="1:22" ht="12.75" customHeight="1" x14ac:dyDescent="0.25">
      <c r="A141" s="16"/>
      <c r="B141" s="50" t="s">
        <v>10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51"/>
      <c r="M141" s="21" t="s">
        <v>5</v>
      </c>
      <c r="N141" s="20" t="s">
        <v>14</v>
      </c>
      <c r="O141" s="19">
        <v>2</v>
      </c>
      <c r="P141" s="19">
        <v>3</v>
      </c>
      <c r="Q141" s="18">
        <v>97500</v>
      </c>
      <c r="R141" s="17"/>
      <c r="S141" s="18">
        <v>98600</v>
      </c>
      <c r="T141" s="18">
        <v>103000</v>
      </c>
      <c r="U141" s="15"/>
      <c r="V141" s="2"/>
    </row>
    <row r="142" spans="1:22" ht="21.75" customHeight="1" x14ac:dyDescent="0.25">
      <c r="A142" s="16"/>
      <c r="B142" s="50" t="s">
        <v>13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1"/>
      <c r="M142" s="21" t="s">
        <v>5</v>
      </c>
      <c r="N142" s="20">
        <v>200</v>
      </c>
      <c r="O142" s="19">
        <v>0</v>
      </c>
      <c r="P142" s="19">
        <v>0</v>
      </c>
      <c r="Q142" s="18">
        <f>Q143</f>
        <v>12500</v>
      </c>
      <c r="R142" s="17"/>
      <c r="S142" s="18">
        <f t="shared" ref="S142:T146" si="15">S143</f>
        <v>12500</v>
      </c>
      <c r="T142" s="18">
        <f>T145</f>
        <v>12500</v>
      </c>
      <c r="U142" s="15"/>
      <c r="V142" s="2"/>
    </row>
    <row r="143" spans="1:22" ht="32.25" customHeight="1" x14ac:dyDescent="0.25">
      <c r="A143" s="16"/>
      <c r="B143" s="50" t="s">
        <v>12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1"/>
      <c r="M143" s="21" t="s">
        <v>5</v>
      </c>
      <c r="N143" s="20">
        <v>240</v>
      </c>
      <c r="O143" s="19">
        <v>0</v>
      </c>
      <c r="P143" s="19">
        <v>0</v>
      </c>
      <c r="Q143" s="18">
        <f>Q145</f>
        <v>12500</v>
      </c>
      <c r="R143" s="17"/>
      <c r="S143" s="18">
        <f>S145</f>
        <v>12500</v>
      </c>
      <c r="T143" s="18">
        <f>T146</f>
        <v>172296.5</v>
      </c>
      <c r="U143" s="15"/>
      <c r="V143" s="2"/>
    </row>
    <row r="144" spans="1:22" ht="12.75" customHeight="1" x14ac:dyDescent="0.25">
      <c r="A144" s="16"/>
      <c r="B144" s="50" t="s">
        <v>11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1"/>
      <c r="M144" s="21" t="s">
        <v>5</v>
      </c>
      <c r="N144" s="20" t="s">
        <v>4</v>
      </c>
      <c r="O144" s="19">
        <v>2</v>
      </c>
      <c r="P144" s="19">
        <v>0</v>
      </c>
      <c r="Q144" s="18">
        <f>Q145</f>
        <v>12500</v>
      </c>
      <c r="R144" s="17"/>
      <c r="S144" s="18">
        <f t="shared" si="15"/>
        <v>12500</v>
      </c>
      <c r="T144" s="18">
        <f t="shared" si="15"/>
        <v>12500</v>
      </c>
      <c r="U144" s="15"/>
      <c r="V144" s="2"/>
    </row>
    <row r="145" spans="1:22" ht="12.75" customHeight="1" x14ac:dyDescent="0.25">
      <c r="A145" s="16"/>
      <c r="B145" s="50" t="s">
        <v>10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1"/>
      <c r="M145" s="21" t="s">
        <v>5</v>
      </c>
      <c r="N145" s="20" t="s">
        <v>4</v>
      </c>
      <c r="O145" s="19">
        <v>2</v>
      </c>
      <c r="P145" s="19">
        <v>3</v>
      </c>
      <c r="Q145" s="18">
        <v>12500</v>
      </c>
      <c r="R145" s="17"/>
      <c r="S145" s="18">
        <v>12500</v>
      </c>
      <c r="T145" s="18">
        <v>12500</v>
      </c>
      <c r="U145" s="15"/>
      <c r="V145" s="2"/>
    </row>
    <row r="146" spans="1:22" ht="12.75" customHeight="1" x14ac:dyDescent="0.25">
      <c r="A146" s="16"/>
      <c r="B146" s="50" t="s">
        <v>109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1"/>
      <c r="M146" s="47">
        <v>9900099990</v>
      </c>
      <c r="N146" s="20">
        <v>999</v>
      </c>
      <c r="O146" s="19">
        <v>99</v>
      </c>
      <c r="P146" s="19">
        <v>0</v>
      </c>
      <c r="Q146" s="18">
        <v>0</v>
      </c>
      <c r="R146" s="17"/>
      <c r="S146" s="18">
        <f t="shared" si="15"/>
        <v>82722.25</v>
      </c>
      <c r="T146" s="18">
        <f t="shared" si="15"/>
        <v>172296.5</v>
      </c>
      <c r="U146" s="15"/>
      <c r="V146" s="2"/>
    </row>
    <row r="147" spans="1:22" ht="12.75" customHeight="1" x14ac:dyDescent="0.25">
      <c r="A147" s="16"/>
      <c r="B147" s="50" t="s">
        <v>109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51"/>
      <c r="M147" s="47">
        <v>9900099990</v>
      </c>
      <c r="N147" s="20">
        <v>999</v>
      </c>
      <c r="O147" s="19">
        <v>99</v>
      </c>
      <c r="P147" s="19">
        <v>99</v>
      </c>
      <c r="Q147" s="18">
        <v>0</v>
      </c>
      <c r="R147" s="17"/>
      <c r="S147" s="18">
        <v>82722.25</v>
      </c>
      <c r="T147" s="18">
        <v>172296.5</v>
      </c>
      <c r="U147" s="15"/>
      <c r="V147" s="2"/>
    </row>
    <row r="148" spans="1:22" ht="409.6" hidden="1" customHeight="1" x14ac:dyDescent="0.25">
      <c r="A148" s="4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3"/>
      <c r="M148" s="4" t="s">
        <v>3</v>
      </c>
      <c r="N148" s="13" t="s">
        <v>2</v>
      </c>
      <c r="O148" s="4">
        <v>0</v>
      </c>
      <c r="P148" s="4">
        <v>0</v>
      </c>
      <c r="Q148" s="12">
        <v>17016100.280000001</v>
      </c>
      <c r="R148" s="6"/>
      <c r="S148" s="12">
        <v>17016100.280000001</v>
      </c>
      <c r="T148" s="12">
        <v>17016100.280000001</v>
      </c>
      <c r="U148" s="3"/>
      <c r="V148" s="2"/>
    </row>
    <row r="149" spans="1:22" ht="12.75" customHeight="1" thickBot="1" x14ac:dyDescent="0.3">
      <c r="A149" s="11"/>
      <c r="B149" s="10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8"/>
      <c r="P149" s="8"/>
      <c r="Q149" s="7">
        <f>Q9+Q37+Q46+Q70+Q105+Q112</f>
        <v>18414260</v>
      </c>
      <c r="R149" s="6"/>
      <c r="S149" s="7">
        <f>S9+S37+S46+S70+S105+S112+S146</f>
        <v>5035790</v>
      </c>
      <c r="T149" s="7">
        <f>T9+T37+T46+T70+T105+T112+T146</f>
        <v>5062130</v>
      </c>
      <c r="U149" s="3"/>
      <c r="V149" s="2"/>
    </row>
    <row r="150" spans="1:22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"/>
      <c r="Q150" s="2"/>
      <c r="R150" s="3"/>
      <c r="S150" s="2"/>
      <c r="T150" s="2"/>
    </row>
    <row r="151" spans="1:22" ht="2.85" customHeight="1" x14ac:dyDescent="0.25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</sheetData>
  <mergeCells count="142">
    <mergeCell ref="B19:L19"/>
    <mergeCell ref="B20:L20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23:L123"/>
    <mergeCell ref="B124:L124"/>
    <mergeCell ref="B54:L54"/>
    <mergeCell ref="B60:L60"/>
    <mergeCell ref="K2:P2"/>
    <mergeCell ref="B9:L9"/>
    <mergeCell ref="B43:L43"/>
    <mergeCell ref="B112:L112"/>
    <mergeCell ref="B21:L21"/>
    <mergeCell ref="B38:L38"/>
    <mergeCell ref="B49:L49"/>
    <mergeCell ref="B64:L64"/>
    <mergeCell ref="B29:L29"/>
    <mergeCell ref="B27:L27"/>
    <mergeCell ref="B32:L32"/>
    <mergeCell ref="B39:L39"/>
    <mergeCell ref="B37:L37"/>
    <mergeCell ref="B46:L46"/>
    <mergeCell ref="B65:L65"/>
    <mergeCell ref="B47:L47"/>
    <mergeCell ref="B62:L62"/>
    <mergeCell ref="B71:L71"/>
    <mergeCell ref="B70:L70"/>
    <mergeCell ref="B48:L48"/>
    <mergeCell ref="B132:L132"/>
    <mergeCell ref="B115:L115"/>
    <mergeCell ref="B120:L120"/>
    <mergeCell ref="B128:L128"/>
    <mergeCell ref="B131:L131"/>
    <mergeCell ref="B114:L114"/>
    <mergeCell ref="B119:L119"/>
    <mergeCell ref="B127:L127"/>
    <mergeCell ref="B73:L73"/>
    <mergeCell ref="B76:L76"/>
    <mergeCell ref="B81:L81"/>
    <mergeCell ref="B121:L121"/>
    <mergeCell ref="B113:L113"/>
    <mergeCell ref="B101:L101"/>
    <mergeCell ref="B74:L74"/>
    <mergeCell ref="B82:L82"/>
    <mergeCell ref="B102:L102"/>
    <mergeCell ref="B80:L80"/>
    <mergeCell ref="B103:L103"/>
    <mergeCell ref="B116:L116"/>
    <mergeCell ref="B85:L85"/>
    <mergeCell ref="B126:L126"/>
    <mergeCell ref="B122:L122"/>
    <mergeCell ref="B125:L125"/>
    <mergeCell ref="B107:L107"/>
    <mergeCell ref="B108:L108"/>
    <mergeCell ref="B106:L106"/>
    <mergeCell ref="B105:L105"/>
    <mergeCell ref="B109:L109"/>
    <mergeCell ref="B147:L147"/>
    <mergeCell ref="B84:L84"/>
    <mergeCell ref="B146:L146"/>
    <mergeCell ref="B130:L130"/>
    <mergeCell ref="B138:L138"/>
    <mergeCell ref="B142:L142"/>
    <mergeCell ref="B134:L134"/>
    <mergeCell ref="B140:L140"/>
    <mergeCell ref="B133:L133"/>
    <mergeCell ref="B139:L139"/>
    <mergeCell ref="B143:L143"/>
    <mergeCell ref="B137:L137"/>
    <mergeCell ref="B135:L135"/>
    <mergeCell ref="B141:L141"/>
    <mergeCell ref="B118:L118"/>
    <mergeCell ref="B136:L136"/>
    <mergeCell ref="B129:L129"/>
    <mergeCell ref="B88:L88"/>
    <mergeCell ref="B92:L92"/>
    <mergeCell ref="B117:L117"/>
    <mergeCell ref="B94:L94"/>
    <mergeCell ref="B51:L51"/>
    <mergeCell ref="B66:L66"/>
    <mergeCell ref="B68:L68"/>
    <mergeCell ref="B69:L69"/>
    <mergeCell ref="B75:L75"/>
    <mergeCell ref="B83:L83"/>
    <mergeCell ref="B90:L90"/>
    <mergeCell ref="B57:L57"/>
    <mergeCell ref="B61:L61"/>
    <mergeCell ref="B95:L95"/>
    <mergeCell ref="B96:L96"/>
    <mergeCell ref="B110:L110"/>
    <mergeCell ref="B111:L111"/>
    <mergeCell ref="B86:L86"/>
    <mergeCell ref="B97:L97"/>
    <mergeCell ref="B98:L98"/>
    <mergeCell ref="B99:L99"/>
    <mergeCell ref="B100:L100"/>
    <mergeCell ref="B91:L91"/>
    <mergeCell ref="B93:L93"/>
    <mergeCell ref="B63:L63"/>
    <mergeCell ref="B67:L67"/>
    <mergeCell ref="B55:L55"/>
    <mergeCell ref="B53:L53"/>
    <mergeCell ref="B44:L44"/>
    <mergeCell ref="B79:L79"/>
    <mergeCell ref="B78:L78"/>
    <mergeCell ref="B72:L72"/>
    <mergeCell ref="B77:L77"/>
    <mergeCell ref="B45:L45"/>
    <mergeCell ref="B104:L104"/>
    <mergeCell ref="B87:L87"/>
    <mergeCell ref="B89:L89"/>
    <mergeCell ref="B144:L144"/>
    <mergeCell ref="B145:L145"/>
    <mergeCell ref="O1:Q1"/>
    <mergeCell ref="F3:Q4"/>
    <mergeCell ref="B22:L22"/>
    <mergeCell ref="B23:L23"/>
    <mergeCell ref="B24:L24"/>
    <mergeCell ref="B25:L25"/>
    <mergeCell ref="B26:L26"/>
    <mergeCell ref="B58:L58"/>
    <mergeCell ref="B59:L59"/>
    <mergeCell ref="B50:L50"/>
    <mergeCell ref="B34:L34"/>
    <mergeCell ref="B41:L41"/>
    <mergeCell ref="B30:L30"/>
    <mergeCell ref="B35:L35"/>
    <mergeCell ref="B42:L42"/>
    <mergeCell ref="B52:L52"/>
    <mergeCell ref="B28:L28"/>
    <mergeCell ref="B33:L33"/>
    <mergeCell ref="B40:L40"/>
    <mergeCell ref="B31:L31"/>
    <mergeCell ref="B36:L36"/>
    <mergeCell ref="B56:L56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PC30112020</cp:lastModifiedBy>
  <cp:lastPrinted>2020-01-11T09:57:58Z</cp:lastPrinted>
  <dcterms:created xsi:type="dcterms:W3CDTF">2018-12-25T08:26:00Z</dcterms:created>
  <dcterms:modified xsi:type="dcterms:W3CDTF">2020-11-16T09:13:13Z</dcterms:modified>
</cp:coreProperties>
</file>